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mc:AlternateContent xmlns:mc="http://schemas.openxmlformats.org/markup-compatibility/2006">
    <mc:Choice Requires="x15">
      <x15ac:absPath xmlns:x15ac="http://schemas.microsoft.com/office/spreadsheetml/2010/11/ac" url="C:\Users\ACER\Desktop\TANNIA 2026\DIRECCIÓN GENERAL 2026\Auditorias\META\"/>
    </mc:Choice>
  </mc:AlternateContent>
  <xr:revisionPtr revIDLastSave="0" documentId="13_ncr:1_{248B5667-506B-411A-89D9-9E38B1977DDE}" xr6:coauthVersionLast="40" xr6:coauthVersionMax="47" xr10:uidLastSave="{00000000-0000-0000-0000-000000000000}"/>
  <bookViews>
    <workbookView xWindow="0" yWindow="0" windowWidth="23040" windowHeight="8928" firstSheet="2" activeTab="3" xr2:uid="{00000000-000D-0000-FFFF-FFFF00000000}"/>
  </bookViews>
  <sheets>
    <sheet name="Instrucciones" sheetId="10" r:id="rId1"/>
    <sheet name="Programa - Objetivos" sheetId="2" r:id="rId2"/>
    <sheet name="Programa Auditoría in situ" sheetId="1" r:id="rId3"/>
    <sheet name="Plan de auditoría " sheetId="6" r:id="rId4"/>
    <sheet name="Hoja1" sheetId="9" state="hidden" r:id="rId5"/>
  </sheets>
  <externalReferences>
    <externalReference r:id="rId6"/>
    <externalReference r:id="rId7"/>
  </externalReferences>
  <definedNames>
    <definedName name="_xlnm._FilterDatabase" localSheetId="2" hidden="1">'Programa Auditoría in situ'!$B$8:$AC$10</definedName>
    <definedName name="Regional">[1]Hoja2!$A$2:$AH$2</definedName>
    <definedName name="Regionales">[2]Listas!$A$2:$AH$2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2" l="1"/>
  <c r="J32" i="2" s="1"/>
  <c r="H32" i="2"/>
  <c r="F32" i="2"/>
  <c r="I31" i="2"/>
  <c r="J31" i="2" s="1"/>
  <c r="H31" i="2"/>
  <c r="F31" i="2"/>
  <c r="I30" i="2"/>
  <c r="J30" i="2" s="1"/>
  <c r="H30" i="2"/>
  <c r="F30" i="2"/>
  <c r="I29" i="2"/>
  <c r="J29" i="2" s="1"/>
  <c r="H29" i="2"/>
  <c r="F29" i="2"/>
  <c r="I28" i="2"/>
  <c r="J28" i="2" s="1"/>
  <c r="H28" i="2"/>
  <c r="F28" i="2"/>
  <c r="I27" i="2"/>
  <c r="J27" i="2" s="1"/>
  <c r="H27" i="2"/>
  <c r="F27" i="2"/>
  <c r="I26" i="2"/>
  <c r="J26" i="2" s="1"/>
  <c r="H26" i="2"/>
  <c r="F26" i="2"/>
  <c r="I25" i="2"/>
  <c r="J25" i="2" s="1"/>
  <c r="H25" i="2"/>
  <c r="F25" i="2"/>
  <c r="I24" i="2"/>
  <c r="J24" i="2" s="1"/>
  <c r="H24" i="2"/>
  <c r="F24" i="2"/>
  <c r="I23" i="2"/>
  <c r="J23" i="2" s="1"/>
  <c r="H23" i="2"/>
  <c r="F23" i="2"/>
  <c r="I22" i="2"/>
  <c r="J22" i="2" s="1"/>
  <c r="H22" i="2"/>
  <c r="F22" i="2"/>
  <c r="I21" i="2"/>
  <c r="J21" i="2" s="1"/>
  <c r="H21" i="2"/>
  <c r="F21" i="2"/>
  <c r="I20" i="2"/>
  <c r="J20" i="2" s="1"/>
  <c r="H20" i="2"/>
  <c r="F20" i="2"/>
  <c r="I19" i="2"/>
  <c r="J19" i="2" s="1"/>
  <c r="H19" i="2"/>
  <c r="F19" i="2"/>
  <c r="I18" i="2"/>
  <c r="J18" i="2" s="1"/>
  <c r="H18" i="2"/>
  <c r="F18" i="2"/>
  <c r="I17" i="2"/>
  <c r="J17" i="2" s="1"/>
  <c r="H17" i="2"/>
  <c r="F17" i="2"/>
  <c r="I16" i="2"/>
  <c r="J16" i="2" s="1"/>
  <c r="H16" i="2"/>
  <c r="F16" i="2"/>
  <c r="I15" i="2"/>
  <c r="J15" i="2" s="1"/>
  <c r="H15" i="2"/>
  <c r="F15" i="2"/>
  <c r="I14" i="2"/>
  <c r="J14" i="2" s="1"/>
  <c r="H14" i="2"/>
  <c r="F14" i="2"/>
  <c r="I13" i="2"/>
  <c r="J13" i="2" s="1"/>
  <c r="H13" i="2"/>
  <c r="F13" i="2"/>
</calcChain>
</file>

<file path=xl/sharedStrings.xml><?xml version="1.0" encoding="utf-8"?>
<sst xmlns="http://schemas.openxmlformats.org/spreadsheetml/2006/main" count="323" uniqueCount="276">
  <si>
    <t>Objetivos del Programa de Auditoría (Método In Situ)</t>
  </si>
  <si>
    <t xml:space="preserve">Alcance: </t>
  </si>
  <si>
    <t>Riesgos y Oportunidades del Programa de Auditoría</t>
  </si>
  <si>
    <t>Acciones para abordar los riesgos:</t>
  </si>
  <si>
    <t>Oportunidades:</t>
  </si>
  <si>
    <t>Acciones para abordar la oportunidades:</t>
  </si>
  <si>
    <t>Recursos del Programa de Auditoría</t>
  </si>
  <si>
    <t>Auditores:</t>
  </si>
  <si>
    <t>Logísticos:</t>
  </si>
  <si>
    <t>Computador:</t>
  </si>
  <si>
    <t>Recursos tecnológicos:</t>
  </si>
  <si>
    <t>Tiempo de los auditores:</t>
  </si>
  <si>
    <t>Registros que se conservan como resultados de la auditoría interna</t>
  </si>
  <si>
    <t>Criterios de Selección de las Sedes</t>
  </si>
  <si>
    <t>Regional</t>
  </si>
  <si>
    <t>Centro</t>
  </si>
  <si>
    <t>Sede</t>
  </si>
  <si>
    <t>Dirección</t>
  </si>
  <si>
    <t>Ciudad</t>
  </si>
  <si>
    <t>Punto de Auditoría</t>
  </si>
  <si>
    <t>Auditor SGC</t>
  </si>
  <si>
    <t>Auditor SGA</t>
  </si>
  <si>
    <t>Auditor SST</t>
  </si>
  <si>
    <t>Auditor Observador / Sistema de Gestión</t>
  </si>
  <si>
    <t>Fecha Auditoría</t>
  </si>
  <si>
    <t xml:space="preserve">Hallazgos relevantes o reiterados en auditorías / Número de hallazgos pendientes por gestión </t>
  </si>
  <si>
    <t>Deficiencia en gestión planes de mejoramiento</t>
  </si>
  <si>
    <t>Deficiencia Gestión Riesgos</t>
  </si>
  <si>
    <t>Nuevas instalaciones - Obras</t>
  </si>
  <si>
    <t>No ha sido auditada por el SENA en años anteriores</t>
  </si>
  <si>
    <t>Tipo de CF - Sector Productivo - Tamaño</t>
  </si>
  <si>
    <t>Circunstancias nuevas que hayan afectado al CF</t>
  </si>
  <si>
    <t>Desempeño de los sistemas de gestión según periodo anterior</t>
  </si>
  <si>
    <t>SGC</t>
  </si>
  <si>
    <t>SGA</t>
  </si>
  <si>
    <t>SST</t>
  </si>
  <si>
    <t>N/A</t>
  </si>
  <si>
    <t>Fecha de Emisión del Plan de Auditoría:</t>
  </si>
  <si>
    <t>Punto Auditado:</t>
  </si>
  <si>
    <t>Duración de la Auditoría:</t>
  </si>
  <si>
    <t>Equipo Auditor</t>
  </si>
  <si>
    <t>Proceso / Actividad</t>
  </si>
  <si>
    <t>Requisitos por Auditar</t>
  </si>
  <si>
    <t xml:space="preserve">Tiempo Estimado </t>
  </si>
  <si>
    <t>Auditado (Cargo)</t>
  </si>
  <si>
    <t>Norma</t>
  </si>
  <si>
    <t>Numeral (es) / Política de MIPG</t>
  </si>
  <si>
    <t>Reunión de Apertura</t>
  </si>
  <si>
    <t>Probabilidad</t>
  </si>
  <si>
    <t xml:space="preserve">Impacto </t>
  </si>
  <si>
    <t xml:space="preserve">Resultado </t>
  </si>
  <si>
    <t>Raro</t>
  </si>
  <si>
    <t>Improbable</t>
  </si>
  <si>
    <t>Posible</t>
  </si>
  <si>
    <t>Probable</t>
  </si>
  <si>
    <t xml:space="preserve">Concepto </t>
  </si>
  <si>
    <t>Nivel</t>
  </si>
  <si>
    <t>Concepto</t>
  </si>
  <si>
    <t>Insignificante</t>
  </si>
  <si>
    <t>Menor</t>
  </si>
  <si>
    <t>Moderado</t>
  </si>
  <si>
    <t>Mayor</t>
  </si>
  <si>
    <t>Catastrófico</t>
  </si>
  <si>
    <t>Riesgos</t>
  </si>
  <si>
    <t xml:space="preserve">Casi seguro </t>
  </si>
  <si>
    <t>Valor de probabilidad</t>
  </si>
  <si>
    <t xml:space="preserve">Nivel de probabilidad </t>
  </si>
  <si>
    <t>Impacto</t>
  </si>
  <si>
    <t>INSTRUCCIONES PARA EL DILIGENCIAMIENTO DEL FORMATO</t>
  </si>
  <si>
    <t>NO IMPRIMIR</t>
  </si>
  <si>
    <t xml:space="preserve">1. Generalidades </t>
  </si>
  <si>
    <t>Con las generalidades se da respuesta a preguntas como:</t>
  </si>
  <si>
    <t>2. Instrucciones para diligenciar las casillas</t>
  </si>
  <si>
    <t>NOMBRE DE LA CASILLA</t>
  </si>
  <si>
    <t>INSTRUCCIONES</t>
  </si>
  <si>
    <t>TENER EN CUENTA</t>
  </si>
  <si>
    <t>Objetivo  (In situ) (remota)</t>
  </si>
  <si>
    <t xml:space="preserve">Alcance </t>
  </si>
  <si>
    <t xml:space="preserve">Programa- Objetivos </t>
  </si>
  <si>
    <t xml:space="preserve">Vigencia </t>
  </si>
  <si>
    <t>Auditor en los SIGA</t>
  </si>
  <si>
    <t xml:space="preserve">Objetivo  </t>
  </si>
  <si>
    <t>Fecha de Emisión del Plan de Auditoría</t>
  </si>
  <si>
    <t>Punto auditado</t>
  </si>
  <si>
    <t>Proceso</t>
  </si>
  <si>
    <t xml:space="preserve">Requisitos </t>
  </si>
  <si>
    <t>Tiempo estimado</t>
  </si>
  <si>
    <t>Auditado</t>
  </si>
  <si>
    <t>Código: 
GOR-F-075</t>
  </si>
  <si>
    <t>Versión: 02</t>
  </si>
  <si>
    <t>Gestión Organizacional y del Riesgo 
Programa de Auditorías Internas Trienal  SGA, SGC, SST, SGE, GEI, SGSPI</t>
  </si>
  <si>
    <t>Proceso Gestión Organizacional y del Riesgo 
Programa de Auditorías Internas Trienal  SGA, SGC, SST, SGE, GEI, SGSPI</t>
  </si>
  <si>
    <t>Proceso Gestión organizacional y del Riesgo 
Programa de Auditorías Internas Trienal  SGA, SGC, SST, SGE, GEI, SGSPI</t>
  </si>
  <si>
    <t>SGE</t>
  </si>
  <si>
    <t>Auditor SGE</t>
  </si>
  <si>
    <t>Auditor GEI</t>
  </si>
  <si>
    <t>Auditor SGSPI</t>
  </si>
  <si>
    <t>Revisión cumplimiento controles de seguridad de la información</t>
  </si>
  <si>
    <t>PQRSD - Querellas</t>
  </si>
  <si>
    <t>SGSPI</t>
  </si>
  <si>
    <t>Reunión de Cierre</t>
  </si>
  <si>
    <t>Balance Preliminar Equipo Auditor</t>
  </si>
  <si>
    <t>Almuerzo</t>
  </si>
  <si>
    <t>Deficiencia Gestión SNC</t>
  </si>
  <si>
    <t>Hallazgos de auditoría interna remota - Huella de carbono</t>
  </si>
  <si>
    <t>a) Objetivo del formato: Establecer los lineamientos para el planificación de las auditorías internas de SGC, SGA, SST, SGE, GEI, SGSPI.</t>
  </si>
  <si>
    <t>b) El presente formato está relacionado con el documento GOR-I-005 Instructivo de Auditorías Internas al SIGA.</t>
  </si>
  <si>
    <t xml:space="preserve">c) El presente formato es diligenciado por el Responsable Nacional de Auditorías, los Dinamizadores Nacionales de los Sistemas de Gestión y los auditores líderes.  </t>
  </si>
  <si>
    <t>d) Este formato se diligenciará de manera anual o cuando se programen auditorías internas del SIGA.</t>
  </si>
  <si>
    <t>e) Por medio del presente formato se planifican las auditorías internas del SIGA.</t>
  </si>
  <si>
    <t>f) El presente formato no requiere impresión.</t>
  </si>
  <si>
    <t>g) Este formato será conservado por los Dinamizadores Nacionales del SIGA.</t>
  </si>
  <si>
    <t xml:space="preserve">Se debe definir el objetivo de la auditoría. </t>
  </si>
  <si>
    <t>Extensión y límites de la auditoría: El alcance de la auditoría generalmente incluye un listado de las sedes auditadas, las actividades y los procesos, así como el periodo de tiempo cubierto.</t>
  </si>
  <si>
    <t>Se deben establecer los riesgos y oportunidades asociados con el programa de auditoría y las acciones para direccionarlos.</t>
  </si>
  <si>
    <t>Identificar recursos para permitir que las auditorías sean llevadas a cabo de manera efectiva y eficaz dentro de los periodos de tiempo especificados.</t>
  </si>
  <si>
    <t>Evidencias de la ejecución y resultados de la auditoría interna del SIGA.</t>
  </si>
  <si>
    <t>Diligenciar la Regional a auditar.</t>
  </si>
  <si>
    <t>Ciudad donde se encuentra el centro de formación.</t>
  </si>
  <si>
    <t>Dirección del Centro de formación.</t>
  </si>
  <si>
    <t xml:space="preserve">Diligenciar el Centro de formación a auditar. </t>
  </si>
  <si>
    <t>Indique el número de puntos de auditoría del Centro de Formación</t>
  </si>
  <si>
    <t xml:space="preserve">Las vigencias a programar trienal las auditorías internas del SIGA </t>
  </si>
  <si>
    <t xml:space="preserve">Indique el nombre del auditor para cada uno de los sistemas de gestión. </t>
  </si>
  <si>
    <t xml:space="preserve">Indique el nombre del observador para cada uno de los sistemas de gestión. </t>
  </si>
  <si>
    <t>Indique las fechas de las auditorías internas.</t>
  </si>
  <si>
    <t>Marque con una X los requerimientos utilizados como referencia frente a los cuales se compara la evidencia objetiva.</t>
  </si>
  <si>
    <t xml:space="preserve">Fecha en que se emite el plan de auditoría. </t>
  </si>
  <si>
    <t>La extensión y los límites de la auditoría incluyen generalmente un listado de las sedes auditadas, las actividades y los procesos, así como el periodo de tiempo cubierto."</t>
  </si>
  <si>
    <t xml:space="preserve">Criterio de auditoría </t>
  </si>
  <si>
    <t>Conjunto de requerimientos utilizados como referencia para comparar la evidencia objetiva.</t>
  </si>
  <si>
    <t>Indique la regional y el centro de formación a auditar.</t>
  </si>
  <si>
    <t xml:space="preserve">Indique los días en que se desarrollará la auditoría interna. </t>
  </si>
  <si>
    <t xml:space="preserve">Indique el nombre de los auditores que llevarán a cabo la auditoría. </t>
  </si>
  <si>
    <t>Describa el proceso que será auditado.</t>
  </si>
  <si>
    <t>Coloque la norma que será auditada y el número del requisito correspondiente.</t>
  </si>
  <si>
    <t>Duración del ejercicio de auditoría para ese proceso.</t>
  </si>
  <si>
    <t>Nombre del o de los auditores que llevarán a cabo la auditoría.</t>
  </si>
  <si>
    <t>Nombre del responsable encargado de atender la auditoría.</t>
  </si>
  <si>
    <t xml:space="preserve">Plan de auditoría </t>
  </si>
  <si>
    <r>
      <rPr>
        <b/>
        <sz val="14"/>
        <rFont val="Calibri"/>
        <family val="2"/>
        <scheme val="minor"/>
      </rPr>
      <t>Programa auditoría in situ</t>
    </r>
    <r>
      <rPr>
        <b/>
        <sz val="12"/>
        <rFont val="Calibri"/>
        <family val="2"/>
        <scheme val="minor"/>
      </rPr>
      <t xml:space="preserve">
</t>
    </r>
    <r>
      <rPr>
        <sz val="12"/>
        <rFont val="Calibri"/>
        <family val="2"/>
        <scheme val="minor"/>
      </rPr>
      <t>El formato se puede complementar con nuevas columnas como referencia para identificar sedes que estén dentro del alcance de las certificaciones ISO o la programación de auditorías de entes externos. Sin embargo, se deben mantener como mínimo las columnas con la siguiente información:</t>
    </r>
  </si>
  <si>
    <t>Objetivos del Programa de Auditoría (Método Remoto)</t>
  </si>
  <si>
    <t>Interpretación</t>
  </si>
  <si>
    <t>Transporte (terrestre):</t>
  </si>
  <si>
    <t>Información documentada:</t>
  </si>
  <si>
    <t>Elementos de Protección Personal:</t>
  </si>
  <si>
    <t>Nivel de probabilidad</t>
  </si>
  <si>
    <t>Solicitud del Responsable del Proceso
Comité Institucional de Gestión y Desempeño
COPASST</t>
  </si>
  <si>
    <t>Duración de la Auditoría</t>
  </si>
  <si>
    <t>* Determinar la conformidad de los Sistemas de Gestión de Calidad, Ambiental, Energía, Seguridad y Salud en el Trabajo, Seguridad y Privacidad de la Información frente a los requisitos de las normas ISO 9001:2015, ISO 14001:2015, ISO 50001:2018,  ISO 45001:2018, Decreto 1072 de 2015, ISO 27001:2022,  con el fin de establecer la idoneidad, adecuación y eficacia de los mismos.</t>
  </si>
  <si>
    <t>Todas las sedes del SENA que se encuentren bajo la certificación ISO de los sistemas de Gestión de Calidad, Ambiental, Energía y Seguridad y Salud en el Trabajo y las sedes donde se implementen los sistemas de Seguridad y Privacidad de la Información, acorde con la programación trienal.</t>
  </si>
  <si>
    <t xml:space="preserve"> - Que no se asegure la competencia de los auditores en los sistemas que se van a auditar.</t>
  </si>
  <si>
    <t xml:space="preserve"> - Se cuenta con los soportes de competencia de los auditores Internos, acorde con los requisitos establecidos por la Entidad en la plataforma CompromISO / módulo de auditoría. Adicionalmente, se realiza capacitaciones por cada sistema al equipo auditor seleccionado y se establece como prerrequisito del equipo auditor tener formación en las normas vigentes.</t>
  </si>
  <si>
    <t xml:space="preserve"> - Que no se cuente con el número suficiente de auditores con la competencia y cerfiticación en la norma que van a auditar</t>
  </si>
  <si>
    <t xml:space="preserve"> - Promover la formación de auditores internos bajo las norma ISO 9001:2015, ISO 14001:2015, ISO 50001:2018, ISO 45001:2018, ISO 27001:2022 y/o ISO 14064-1:2020 por lo menos una (1) vez al año, al inicio de la vigencia.</t>
  </si>
  <si>
    <t xml:space="preserve"> - Que no se asegure la disponibilidad de recursos económicos y logísticos necesarios para la ejecución de la auditoría.</t>
  </si>
  <si>
    <t xml:space="preserve"> - Se cuenta con CDP de asignación de los recursos para la ejecución de las auditorías.
 - Solicitar anualmente recursos de viáticos para auditores internos en Plan de Acción.
 - En caso que no se cuente con recursos de viáticos para realizar desplazamientos a las sedes se programan algunas auditorías de forma remota.</t>
  </si>
  <si>
    <t xml:space="preserve"> - Que no se cuente oportunamente con un contrato vigente para la adquisición de tiquetes aéreos, lo que podría impedir o retrasar el desplazamiento de los auditores a las sedes o puntos asignados para la ejecución de las auditorías presenciales.</t>
  </si>
  <si>
    <t xml:space="preserve"> - Se gestiona con la dependencia competente la contratación vigente para la adquisición de tiquetes aéreos requeridos para el desplazamiento de los auditores a las sedes priorizadas en el Programa de Auditoría. En caso de no contar oportunamente con dicho contrato, se evalúa la reprogramación de las auditorías presenciales, la verificación de posibles traslados terrestres con trayectos cortos para el desplazamiento de los auditores, o la realización de las auditorías en modalidad remota.</t>
  </si>
  <si>
    <t xml:space="preserve"> - No contar con las vacunas prerrequisito para los viajes a los diferentes puntos de auditoría.</t>
  </si>
  <si>
    <t xml:space="preserve"> - Se cuenta con listado nacional de las zonas donde se requiere vacunación. Se cuenta con copias de los soportes de vacunas en las carpetas de competencia de los auditores internos, en la plataforma compromiso/ módulo auditorias. 
</t>
  </si>
  <si>
    <t xml:space="preserve"> - Que no se pueda evidenciar la información documentada que reposa en equipos o plataformas virtuales por fallas eléctricas o de conectividad.</t>
  </si>
  <si>
    <t xml:space="preserve"> - Se entregan instrucciones a los responsables de los puntos auditados para descargar previamente la información requerida para presentar en la auditoría.
 - Se solicitan Backups de las plataformas de la Entidad.</t>
  </si>
  <si>
    <t xml:space="preserve"> - Que no se pueda ejecutar el Plan de Auditoría In situ por cierres en las vías, cierres de las sedes (por ejemplo sindicales, sociales).</t>
  </si>
  <si>
    <t xml:space="preserve"> - Se reprograma la auditoría y en la medida de lo posible se realiza asignación de tiempos adicionales o se revisa la conveniencia de auditar desde una sede alterna.</t>
  </si>
  <si>
    <t xml:space="preserve"> - Que no se pueda ingresar a algunas zonas o áreas específicas en los puntos auditados (por falta de autorizaciones, falta de EPP o por no estar el responsable del área)</t>
  </si>
  <si>
    <t xml:space="preserve"> - Se comunica con antelación el Plan de Auditoría a los Directores/Subdirectores/Directivos para que éstos a su vez autoricen los accesos requeridos acorde con los objetivos y alcance del Plan de Auditoría. En la reunión de apertura, se reitera la necesidad de contar con personal que brinde acceso a las diferentes áreas.
Se cuenta con un listado de EPP requeridos para el ingreso a los Centros de Formación (cuando aplica).</t>
  </si>
  <si>
    <t xml:space="preserve"> - Que se presenten emergencias/ incidentes durante la ejecución de la auditoría, que impidan o modifiquen los tiempos establecidos en el Plan de Auditoría y que presenten riesgos para la seguridad de los auditores y las personas en general</t>
  </si>
  <si>
    <t xml:space="preserve"> - Se divulgan los riesgos y planes de evacuación en cada punto auditado al inicio de las auditorías.
 - En caso que se materialice el riesgo, se evalúa con el auditado y el auditor líder; si es necesario interrumpir la auditoría, volver a programarse o continuar.</t>
  </si>
  <si>
    <t xml:space="preserve"> - Que los informes de auditoría entregados por los auditores de cada sede no cumplan con los requisitos de contenido exigidos por la Entidad y los requeridos por las normas auditadas.</t>
  </si>
  <si>
    <t xml:space="preserve"> - Se realiza preparación de auditores internos donde se comunican los requisitos exigidos para la entrega a satisfacción de los informes de auditoría. Adicional a lo anterior, todos los informes de auditoría son revisados, validados y en caso de requerirse, ajustados por los Dinamizadores Nacionales de los Sistemas de Gestión auditados. </t>
  </si>
  <si>
    <t xml:space="preserve"> - Que no se establezcan los mecanismos adecuados para la evaluación del desempeño de los auditores</t>
  </si>
  <si>
    <t xml:space="preserve"> - Una vez finaliza  la auditoría se realiza la evaluación del equipo auditor tanto por el equipo auditado como por los dinamizadores nacionales de los sistemas, estas evaluaciones se realizan  teniendo en cuenta las competencias técnicas y actitudinales; a su vez, estas evaluaciones se toman como insumo para elegir los auditores de la próxima vigencia. </t>
  </si>
  <si>
    <t xml:space="preserve"> - Que los auditores seleccionados no ejecuten la auditoría de acuerdo con lo planificado en el programa.</t>
  </si>
  <si>
    <t xml:space="preserve"> - Se reprograma y ajusta la planificación de la auditoría.</t>
  </si>
  <si>
    <t xml:space="preserve"> -  Que no se seleccionen las sedes según criterios establecidos, con mayor aporte de Gases de Efecto Invernadero o procesos críticos que afecten el desempeño de los sistemas de gestión.</t>
  </si>
  <si>
    <t xml:space="preserve"> - Se cuenta con un programa de auditoría a tres años, con el que se asegura que el 100% de las sedes sean auditadas en ese periodo. Adicionalmente, se tiene los criterios de selección de las sedes (Mayor porcentaje en el aporte de GEI, Hallazgos relevantes o reiterados en auditorías / Número de hallazgos pendientes por gestión , Deficiencia en gestión planes de mejoramiento, Deficiencia Gestión Riesgos, PQRSD, Nuevas instalaciones - Obras, Solicitud del Responsable del Proceso, Comité Institucional de Gestión y Desempeño, COPASST, No ha sido auditada por el SENA en años anteriores, Tipo de CF - Sector Productivo - Tamaño, Circunstancias nuevas que hayan afectado al CF, Desempeño de los sistemas de gestión según periodo anterior). 
El plan de auditoria se comparte al COPASST para las observaciones que den a lugar. </t>
  </si>
  <si>
    <t xml:space="preserve"> - Que no se pueda ejecutar la auditoría por falta de conectividad, ausencia de electricidad</t>
  </si>
  <si>
    <t xml:space="preserve"> - Hackeo de los medios de almacenamiento, plataformas o canales de comunicación </t>
  </si>
  <si>
    <t xml:space="preserve"> - Se realiza la auditoría remota por medio de plataformas autorizadas por la Entidad como office 365, outlook, Teams.</t>
  </si>
  <si>
    <t xml:space="preserve"> - Poca disponibilidad de evidencias en medios electrónicos. </t>
  </si>
  <si>
    <t xml:space="preserve"> - Se entregan instrucciones a los responsables de los puntos auditados para escanear la documentación y/o descargar previamente la información requerida para presentar en la auditoría.
 - Uso de herramientas tecnológicas para hacer videollamadas con el fin de verificar la información y evidencias</t>
  </si>
  <si>
    <t xml:space="preserve"> - Falta de atención de los auditados, posiblemente porque están realizando otras tareas mientras se ejecuta la auditoría.</t>
  </si>
  <si>
    <t xml:space="preserve"> -Se entregan instrucciones de que durante las entrevistas, estas sesiones se realicen con la cámara encendida, sólo en caso de que se vea comprometida la conectividad, se solicitará apagar las cámaras.</t>
  </si>
  <si>
    <t xml:space="preserve"> - Que se puedan ver interrumpidas las entrevistas y reuniones en el desarrollo de la auditoría remota.</t>
  </si>
  <si>
    <t xml:space="preserve"> -Se entregan instrucciones de que durante las sesiones, los asistentes mantengan los micrófonos silenciados.</t>
  </si>
  <si>
    <t xml:space="preserve"> - Que no se conozca el manejo adecuado de las herramientas tecnológicas dispuestas por la Entidad (Microsoft TEAMS), para el desarrollo de las auditorías remotas por medios virtuales.</t>
  </si>
  <si>
    <t xml:space="preserve"> - Envió vía correo institucional las instrucciones para el manejo de la herramienta Microsoft TEAMS</t>
  </si>
  <si>
    <t xml:space="preserve"> - Que la planificación del tiempo de la auditoría no sea adecuada al no considerar la curva de aprendizaje del proceso de auditoría remota.</t>
  </si>
  <si>
    <t xml:space="preserve"> - En la mayoría de los casos se designó un auditor para cada sistema de gestión para optimizar los tiempos de auditoría.</t>
  </si>
  <si>
    <t xml:space="preserve"> - Aumentar la masa crítica de auditores en los Sistemas de Gestión objeto de auditoría.</t>
  </si>
  <si>
    <t xml:space="preserve"> - Implementar mecanismos para la ejecución de auditorías a distancia con enfoque a la información que se conserva documentada.</t>
  </si>
  <si>
    <t xml:space="preserve"> - Aumentar el nivel de articulación de los Sistemas de Gestión y MIPG.</t>
  </si>
  <si>
    <t xml:space="preserve"> - Resultado de la ejecución de la auditoría se pueden identificar buenas prácticas para todos los sistemas y aplicación de tecnologías limpias</t>
  </si>
  <si>
    <t xml:space="preserve"> - Incluir en el programa de auditoría trienal todas las sedes y subsedes de la entidad que se encuentran bajo las certificaciónes de las normas ISO.</t>
  </si>
  <si>
    <t xml:space="preserve"> - Fortalecer el Sistema de Gestión de Seguridad y Privacidad de la información en la Entidad aumentando el número de sedes a auditar en cada vigencia.</t>
  </si>
  <si>
    <t xml:space="preserve"> - Se gestiona la  integralidad del equipo auditor mediante la implementación de curso de auditores en las normas ISO 9001:2015, ISO 14001:2015, ISO 50001:2018, ISO 45001:2018, ISO 27001:2022 y curso de Huella de Carbono para varias personas de la Entidad. 
 - Se incluye como requisito para la contratación de los Dinamizadores SIGA, Dinamizadores Ambientales y de Energía y Apoyo HSE contar con curso de formación como auditor.
 - Se incluye en el Plan Institucional de Capacitaciones la opción de realizar formación en curso integrado HSEQ para el personal de planta de la entidad. 
 - Se realiza convocatoria de personal de planta diferente a instructores para conformar el equipo auditor de la Entidad.</t>
  </si>
  <si>
    <t xml:space="preserve"> - Se formula un programa de auditorias trienal remotas, para sedes con dificil acceso y especialmente para Gases de Efecto Invernadero.</t>
  </si>
  <si>
    <t xml:space="preserve"> - Se diseña Plan de Auditoría con la revisión conjunta de temas transversales para todos los sistemas. En la medida de lo posible se programan binas de auditores con competencias en dos o más sistemas de gestión. </t>
  </si>
  <si>
    <t xml:space="preserve"> - Revisión de las buenas practicas identificadas con el fin de replicar a las sedes a nivel nacional según su aplicabilidad.</t>
  </si>
  <si>
    <t xml:space="preserve"> - Se identifican todas las sedes del SENA y se realiza la distribución para garantizar que sea auditadas al menos 1 vez cada 3 años teniendo en cuenta el plan trienal de la Entidad.</t>
  </si>
  <si>
    <t xml:space="preserve"> - Por segundo año consecutivo, se incluyen Despachos Regionales y Centros de Formación, así como la Dirección General en el programa trienal de auditoría interna para ser auditadas bajo la norma ISO 27001:2022 con el fin de revisar la conformidad de los controles de seguridad y privacidad de la información en la Entidad. </t>
  </si>
  <si>
    <t>Ver listado de Auditores competentes para cada Vigencia</t>
  </si>
  <si>
    <t>Dispositivos, software, accesos remotos para auditorías a distancia y acceso a la plataforma compromiso mediante usuario de auditor.</t>
  </si>
  <si>
    <t>Gestión de tiquetes y viáticos de los auditores</t>
  </si>
  <si>
    <t>El necesario para preparar, ejecutar la auditoría y realizar el informe respectivo</t>
  </si>
  <si>
    <t>Para movilidad entre sedes y en algunos casos dentro de las sedes</t>
  </si>
  <si>
    <t xml:space="preserve"> - Disponibilidad de la información documentada necesaria para presentar la auditoría</t>
  </si>
  <si>
    <t>Los requeridos para el ingreso a algunos ambientes de formación (cuando aplique)</t>
  </si>
  <si>
    <t>Para presentar y consultar información documentada</t>
  </si>
  <si>
    <t>- Puntos de Auditoría, desplazamiento, Auditores y viáticos</t>
  </si>
  <si>
    <t xml:space="preserve"> - Programa de auditoría trienal (objetivo, alcance, riesgos, oportunidades)</t>
  </si>
  <si>
    <t xml:space="preserve"> - Plan de Auditoría por cada sede</t>
  </si>
  <si>
    <t xml:space="preserve"> - Selección del equipo auditor</t>
  </si>
  <si>
    <t xml:space="preserve"> - GOR-F-084 Formato acta. Acta reunión de apertura y reunión de cierre con las conclusiones de cumplimiento frente al objetivo del plan de auditoría</t>
  </si>
  <si>
    <t xml:space="preserve"> - Formato GOR-F-009 reporte de hallazgos (un solo archivo para todos los sistemas)</t>
  </si>
  <si>
    <t xml:space="preserve"> - Correo de Aceptación de las No Conformidades por parte del subdirector de Centro, Director Regional, Directivo o Jefe de Oficina</t>
  </si>
  <si>
    <t xml:space="preserve"> - Registros de Hallazgos y evidencias objetivas del programa de auditoría (Plataforma CompromISO / Módulo de Mejoramiento)</t>
  </si>
  <si>
    <t xml:space="preserve"> - Soportes de competencia de los auditores</t>
  </si>
  <si>
    <t xml:space="preserve"> - Evaluación de los auditores</t>
  </si>
  <si>
    <t xml:space="preserve"> - Informe final de Auditoría Interna</t>
  </si>
  <si>
    <t>VIGENCIA 2026</t>
  </si>
  <si>
    <t>Meta</t>
  </si>
  <si>
    <t>X</t>
  </si>
  <si>
    <t>Derly Katherine Huertas</t>
  </si>
  <si>
    <t>Tannia Rojas González</t>
  </si>
  <si>
    <r>
      <rPr>
        <b/>
        <sz val="12"/>
        <color theme="1"/>
        <rFont val="Calibri"/>
        <family val="2"/>
        <scheme val="minor"/>
      </rPr>
      <t xml:space="preserve">Objetivos:
</t>
    </r>
    <r>
      <rPr>
        <sz val="10"/>
        <color theme="1"/>
        <rFont val="Calibri"/>
        <family val="2"/>
        <scheme val="minor"/>
      </rPr>
      <t xml:space="preserve">1.  Determinar la capacidad, conformidad y eficacia de los Sistemas de Gestión implementados en la entidad, verificando el cumplimiento de los requisitos establecidos en las normas ISO 9001:2015, ISO 14001:2015, ISO 50001:2019, ISO 45001:2018, el Decreto 1072 de 2015 y la Resolución 312 de 2019, en articulación con el Modelo Integrado de Planeación y Gestión (MIPG), en los procesos y prestación de los servicios institucionales.
2. Verificar la implementación y eficacia del Sistema de Gestión Ambiental y de Energía, evaluando la identificación y control de aspectos e impactos ambientales, usos significativos de la energía, el cumplimiento de requisitos legales aplicables, monitoreo de indicadores y línea base energética, revisiones energéticas y la ejecución de acciones para mejorar el desempeño ambiental y energético de la Entidad.
3. Verificar la integración de acciones orientadas a la gestión del cambio climático, incluyendo medidas de mitigación, eficiencia energética y control de impactos ambientales, en el marco del Sistema de Gestión Ambiental y de Energía.
5. Verificar la adecuada implementación del proceso de identificación de peligros, evaluación de riesgos y determinación de controles jerárquicos dentro del Sistema de Gestión de Seguridad y Salud en el Trabajo, con el fin de determinar la eficacia de las acciones implementadas para prevenir incidentes, accidentes y enfermedades laborales, conforme a los requisitos establecidos en la norma ISO 45001.
6. Establecer una medición del nivel de madurez del Sistema de Gestión de Riesgos institucional, mediante la aplicación de la Encuesta de Autodiagnóstico basada en el modelo COSO ERM (Gestión del Riesgo – Alineando con la estrategia y el rendimiento), con el fin de evaluar el grado de alineación y cumplimiento de los procesos asociados a la gestión de riesgos de gestión, integridad pública y riesgos fiscales frente a los lineamientos establecidos en el Manual GOR-M-005 V01.
</t>
    </r>
  </si>
  <si>
    <r>
      <rPr>
        <b/>
        <sz val="12"/>
        <color theme="1"/>
        <rFont val="Calibri"/>
        <family val="2"/>
        <scheme val="minor"/>
      </rPr>
      <t xml:space="preserve">Criterios de Auditoría:
 </t>
    </r>
    <r>
      <rPr>
        <sz val="10"/>
        <color theme="1"/>
        <rFont val="Calibri"/>
        <family val="2"/>
        <scheme val="minor"/>
      </rPr>
      <t>Norma NTC ISO 9001:2015,  ISO 14001:2015, ISO 45001:2018, ISO 50001:2019, Decreto 1072 de 2015, MIPG, GOR-M-004 Manual del Sistema Integrado de Gestión y Autocontrol - SIGA,  GOR-G-012 Guía de Administración de Riesgos, GOR-I-006 Instructivo Planes de Mejoramiento, GCCON-AN-01 Anexo de Verificación y Evaluación del Cumplimiento de Requisitos Legales SIGA, GOR-M-002 Manual de Políticas de Seguridad y Privacidad de la Información. Información documentada de cada sistema de gestión e información que reposa en las plataformas virtuales con las que cuenta la Entidad.</t>
    </r>
    <r>
      <rPr>
        <sz val="12"/>
        <color theme="1"/>
        <rFont val="Calibri"/>
        <family val="2"/>
        <scheme val="minor"/>
      </rPr>
      <t xml:space="preserve">
</t>
    </r>
  </si>
  <si>
    <r>
      <rPr>
        <b/>
        <sz val="12"/>
        <color theme="1"/>
        <rFont val="Calibri"/>
        <family val="2"/>
        <scheme val="minor"/>
      </rPr>
      <t>Notas:</t>
    </r>
    <r>
      <rPr>
        <sz val="12"/>
        <color theme="1"/>
        <rFont val="Calibri"/>
        <family val="2"/>
        <scheme val="minor"/>
      </rPr>
      <t xml:space="preserve"> 
</t>
    </r>
    <r>
      <rPr>
        <sz val="10"/>
        <color theme="1"/>
        <rFont val="Calibri"/>
        <family val="2"/>
        <scheme val="minor"/>
      </rPr>
      <t>Nota 1.: A continuación se presenta una agenda TIPO partiendo de la información que se dispone. La agenda debe ser ajustada y concertada entre el Auditor Líder y los Auditados; los tiempos de auditoría deben permitir que se revisen todos los criterios y objetivos de auditoría. 
Nota 2: Se requiere revisión previa de la documentación por parte del equipo auditor.
Nota 3: El tiempo estimado en la agenda tiene en cuenta los tiempos que el auditor usa en la revisión de la información, en la entrevista con el auditado y en la conclusión de los hallazgos de cada tema revisado.
Nota 4: Según la Función Pública, los atributos de calidad que se encuentran en cada una de las dimensiones, orientarán y facilitarán a las entidades hacia la calidad como parte de su quehacer institucional; dichos atributos responden a los requerimientos normativos de la ISO 9001:2015 y permitirán a las entidades que lo deseen, certificarse en calidad. No obstante, dicha certificación se efectúa con referencia a la norma de calidad arriba mencionada. De acuerdo a lo anterior, en el presente plan también se encuentran relacionadas las dimensiones asociadas a cada uno de los numerales de la norma ISO.</t>
    </r>
  </si>
  <si>
    <t>Gestión Organizacional y del Riesgo</t>
  </si>
  <si>
    <t>6.1.2 Aspectos ambientales
6.1.3 Requisitos Legales y otros
9.1.2 Evaluación del cumplimiento</t>
  </si>
  <si>
    <t>1 hora
2:00pm - 3:00pm</t>
  </si>
  <si>
    <t>Katherine Huertas Daza</t>
  </si>
  <si>
    <t>6.1.2.1 Identificación de peligros / Art 2.2.4.6.15
6.1.2.2. Evaluación de los riesgos para la SST  / Art 2.2.4.6.23 y 2.2.4.6.24 medidas de prevención y control para intervenir los peligros/riesgos Identificación de Peligros 
6.1.3 Requisitos Legales y otros
9.1.2 Evaluación del cumplimiento
 / 2.2.4.6.8 Requisitos legales</t>
  </si>
  <si>
    <t>Tannia Rojas Gonzalez</t>
  </si>
  <si>
    <t>ISO 14001:2015
ISO 50001:2019</t>
  </si>
  <si>
    <t>Gestión Contractual</t>
  </si>
  <si>
    <t>ISO 50001:2019
ISO 14001:2015
ISO 45001:2018
Decreto 1072/2015</t>
  </si>
  <si>
    <t>Katherine Huertas Daza 
Tannia Rojas Gonzalez</t>
  </si>
  <si>
    <t>Katherine Huertas Daza
Tannia Rojas Gonzalez</t>
  </si>
  <si>
    <t>Gestión Organizacional y del Riesgo /  Gestión de Infraestructura y logística</t>
  </si>
  <si>
    <t>ISO 45001: 2018
Decreto 1072 de 2015</t>
  </si>
  <si>
    <r>
      <rPr>
        <b/>
        <sz val="11"/>
        <color theme="1"/>
        <rFont val="Calibri"/>
        <family val="2"/>
        <scheme val="minor"/>
      </rPr>
      <t xml:space="preserve">Los siguientes son numerales que se auditan transversalmente:
</t>
    </r>
    <r>
      <rPr>
        <sz val="11"/>
        <color theme="1"/>
        <rFont val="Calibri"/>
        <family val="2"/>
        <scheme val="minor"/>
      </rPr>
      <t xml:space="preserve">
 - Política: Numeral 5.2 ISO 14001, ISO 9001, ISO 50001, ISO 27001, ISO 45001: 2018, Artículo 2.2.4.6.5 Dcto 1072/2015; 
 - Información Documentada: Numeral 7.5 ISO 14001, ISO 9001, ISO 50001, ISO 27001, ISO 45001:2018, Artículo 2.2.4.6.12, Artículo 2.2.4.6.13 Dcto  1072/2015;
 - Comunicación Interna y externa: Numeral 7.4 ISO 14001, ISO 9001, ISO 50001, ISO 27001, Art 2.2.4.6.14 Dcto  1072/2015;
 - Responsabilidades de los trabajadores / Toma de conciencia: Numeral 7.3 ISO 14001, ISO 9001, ISO 50001, ISO 27001, Artículo 2.2.4.6.10. Dcto  1072/2015;
</t>
    </r>
  </si>
  <si>
    <t xml:space="preserve">Km 12 Vía Puerto López Vereda Bella Suiza </t>
  </si>
  <si>
    <t xml:space="preserve">Villavicencio </t>
  </si>
  <si>
    <t>01 de abril de 2026</t>
  </si>
  <si>
    <r>
      <rPr>
        <b/>
        <sz val="12"/>
        <rFont val="Calibri"/>
        <family val="2"/>
        <scheme val="minor"/>
      </rPr>
      <t>Alcance:</t>
    </r>
    <r>
      <rPr>
        <sz val="12"/>
        <rFont val="Calibri"/>
        <family val="2"/>
        <scheme val="minor"/>
      </rPr>
      <t xml:space="preserve">
Centro de Industria y Servicios del Meta - subsede Taladro Escuela</t>
    </r>
  </si>
  <si>
    <t>Centro de Industria y Servicios del Meta</t>
  </si>
  <si>
    <t>subsede Taladro Escuela</t>
  </si>
  <si>
    <t>17 de abril</t>
  </si>
  <si>
    <t>17 de abril de 2026</t>
  </si>
  <si>
    <t>30 min
8:00am - 8:30am</t>
  </si>
  <si>
    <t>Subdirector
Coordinador FPI
Responsables de proceso
Dinamizador ambiental y energía
Dinamizar SST</t>
  </si>
  <si>
    <t xml:space="preserve">ISO 50001:2019
ISO 14001:2015
ISO 45001:2018
Decreto 1072/2015
</t>
  </si>
  <si>
    <t>1 hora
8:30am - 9:30am</t>
  </si>
  <si>
    <t>Subdirector de centro
Coordinador FPI
Dinamizador SIGA
Dinamizador Ambiental y energía
Dinamizador SST</t>
  </si>
  <si>
    <t>8.1 Planificación y Control Operacional
8.1.4 Compras 
Art 2.2.4.6.27 y Art 2.2.4.6.28 Adquisiciones y contratación</t>
  </si>
  <si>
    <t>1 hora
9:30am - 10:30am</t>
  </si>
  <si>
    <t>Dinamizador Ambiental y energía
Dinamizador SST</t>
  </si>
  <si>
    <t>1 hora
10:30am - 11:30am</t>
  </si>
  <si>
    <t>Dinamizador Ambiental y energía</t>
  </si>
  <si>
    <t>Dinamizador SST</t>
  </si>
  <si>
    <t>1.5 horas</t>
  </si>
  <si>
    <t>ISO 14001:2015
ISO 50001:2019
ISO 45001: 2018
Decreto 1072 de 2015</t>
  </si>
  <si>
    <t>6.1.4. Planificación de acciones / Art 2.2.4.6.17 Plan de Trabajo Anual
6.2. Objetivos de la SST y planificación para lograrlos / Art 2.2.4.6.24 Programas SST.
6.2 Objetivos y Planificación para lograrlos (Programas Ambientales y Energéticos)
6.3 Revisión Energética
6.6 Planificación para la recopilación de datos
9.1 Seguimiento, medición, análisis y evaluación del desempeño energético y el SGE.
9.1 Seguimiento, medición, análisis y evaluación
Art 2.2.4.6.19 Indicadores SST.</t>
  </si>
  <si>
    <t>1 hora
1:00pm - 2:00pm</t>
  </si>
  <si>
    <t>Dinamizador SIGA
Dinamizador Ambiental y energía
Dinamizador SST</t>
  </si>
  <si>
    <t xml:space="preserve">ISO 14001:2015
ISO 50001:2019
ISO 45001: 2018
Decreto 1072/2015
</t>
  </si>
  <si>
    <t>10.2 Mejora / No Conformidad y Acción Correctiva 
10.2. Incidentes, no conformidades y acciones correctivas
Artículo 2.2.4.6.32 Investigación de incidentes, accidentes de trabajo y enfermedades laborales
Art 2.2.4.6.33. Acciones preventivas y correctivas.</t>
  </si>
  <si>
    <t>15 min</t>
  </si>
  <si>
    <t>30 min</t>
  </si>
  <si>
    <t>Katherine Huertas Daza - Auditor lider, auditor SGA
Tannia Rojas Gonzalez - Auditor SGSST</t>
  </si>
  <si>
    <t>Día 1 de la Auditoría Fecha 17/04/2026</t>
  </si>
  <si>
    <t>Centro de Industria y Servicios del Meta - subsede Taladro Escuela</t>
  </si>
  <si>
    <t xml:space="preserve">5,4 - Consulta y participacion de los trbajadores … todos los relacionados es lo qie describen en la identificacion 
 NC -  MATRIZ DE PELIGROS NO SE TIENE IDENTIFICACION REAL DE LOS RIESGOS , CONTAMOS CON RIESGOS home ofice, biologicos como altos y condiciones de seguridad como bajos. </t>
  </si>
  <si>
    <t>5.1 Liderazgo y compromiso 
Artículo 2.2.4.6.8. Obligaciones de los empleadores.
5.2 Política
Art 2.2.4.6.5 Política
5.4 Consulta y participación de los trabajadores 
Art 2.2.4.6.8. Obligaciones de los empleadores
7.1 Recursos
8.1 Planificación y Control Operacional
8.2 Diseño ( energía)
Art 2.2.4.6.24 Medidas de prevención y control 
7.3 Toma de conciencia. 
Art 2.2.4.6.10 Responsabilidades de los Trabajadores
8.1 Planificación y Control Operacional (Enfoque inspecciones planeadas y Riesgo Químico)
8.2 Preparación y Respuesta ante emergencias
9.1.1 Seguimiento, medición, análisis y evaluación.
9.1.2 Satisfacción del cliente
rendición de cuentas 
9.1.3 Análisis y evaluación.
10.2 No Conformidad y acción correctiva.
10.3 Mejora Continua.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</si>
</sst>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sz val="9"/>
      <name val="Calibri Light"/>
      <family val="2"/>
      <scheme val="major"/>
    </font>
    <font>
      <sz val="11"/>
      <name val="Calibri"/>
      <family val="2"/>
      <scheme val="minor"/>
    </font>
    <font>
      <b/>
      <sz val="12"/>
      <color theme="1"/>
      <name val="Calibri"/>
      <family val="2"/>
      <scheme val="minor"/>
    </font>
    <font>
      <b/>
      <sz val="14"/>
      <color theme="1"/>
      <name val="Calibri"/>
      <family val="2"/>
      <scheme val="minor"/>
    </font>
    <font>
      <sz val="10"/>
      <name val="Calibri"/>
      <family val="2"/>
      <scheme val="minor"/>
    </font>
    <font>
      <sz val="10"/>
      <color rgb="FFFF0000"/>
      <name val="Calibri"/>
      <family val="2"/>
      <scheme val="minor"/>
    </font>
    <font>
      <sz val="10"/>
      <color theme="1"/>
      <name val="Calibri"/>
      <family val="2"/>
      <scheme val="minor"/>
    </font>
    <font>
      <b/>
      <sz val="10"/>
      <name val="Calibri"/>
      <family val="2"/>
      <scheme val="minor"/>
    </font>
    <font>
      <sz val="12"/>
      <color theme="1"/>
      <name val="Calibri"/>
      <family val="2"/>
      <scheme val="minor"/>
    </font>
    <font>
      <sz val="12"/>
      <name val="Calibri"/>
      <family val="2"/>
      <scheme val="minor"/>
    </font>
    <font>
      <b/>
      <sz val="14"/>
      <color theme="0"/>
      <name val="Calibri"/>
      <family val="2"/>
      <scheme val="minor"/>
    </font>
    <font>
      <sz val="14"/>
      <color theme="0"/>
      <name val="Calibri"/>
      <family val="2"/>
      <scheme val="minor"/>
    </font>
    <font>
      <sz val="9"/>
      <name val="Calibri"/>
      <family val="2"/>
      <scheme val="minor"/>
    </font>
    <font>
      <b/>
      <sz val="10"/>
      <color theme="0"/>
      <name val="Calibri"/>
      <family val="2"/>
      <scheme val="minor"/>
    </font>
    <font>
      <b/>
      <sz val="12"/>
      <name val="Calibri"/>
      <family val="2"/>
      <scheme val="minor"/>
    </font>
    <font>
      <sz val="11"/>
      <color indexed="8"/>
      <name val="Calibri"/>
      <family val="2"/>
    </font>
    <font>
      <b/>
      <sz val="11"/>
      <color theme="0"/>
      <name val="Calibri"/>
      <family val="2"/>
      <scheme val="minor"/>
    </font>
    <font>
      <sz val="12"/>
      <color theme="1"/>
      <name val="Calibri"/>
      <family val="2"/>
    </font>
    <font>
      <b/>
      <sz val="12"/>
      <color theme="1"/>
      <name val="Calibri"/>
      <family val="2"/>
    </font>
    <font>
      <b/>
      <sz val="16"/>
      <color theme="0"/>
      <name val="Calibri"/>
      <family val="2"/>
      <scheme val="minor"/>
    </font>
    <font>
      <b/>
      <sz val="12"/>
      <color rgb="FFFF0000"/>
      <name val="Calibri"/>
      <family val="2"/>
      <scheme val="minor"/>
    </font>
    <font>
      <b/>
      <sz val="14"/>
      <name val="Calibri"/>
      <family val="2"/>
      <scheme val="minor"/>
    </font>
    <font>
      <sz val="12"/>
      <color theme="0"/>
      <name val="Calibri"/>
      <family val="2"/>
      <scheme val="minor"/>
    </font>
    <font>
      <sz val="11"/>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rgb="FF404040"/>
        <bgColor indexed="64"/>
      </patternFill>
    </fill>
    <fill>
      <patternFill patternType="solid">
        <fgColor rgb="FF575757"/>
        <bgColor indexed="64"/>
      </patternFill>
    </fill>
    <fill>
      <patternFill patternType="solid">
        <fgColor theme="1" tint="0.34998626667073579"/>
        <bgColor indexed="64"/>
      </patternFill>
    </fill>
  </fills>
  <borders count="54">
    <border>
      <left/>
      <right/>
      <top/>
      <bottom/>
      <diagonal/>
    </border>
    <border>
      <left style="medium">
        <color rgb="FF39A900"/>
      </left>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medium">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9A900"/>
      </left>
      <right style="thin">
        <color rgb="FF39A900"/>
      </right>
      <top style="medium">
        <color indexed="64"/>
      </top>
      <bottom style="medium">
        <color indexed="64"/>
      </bottom>
      <diagonal/>
    </border>
    <border>
      <left style="thin">
        <color rgb="FF39A900"/>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rgb="FF39A900"/>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auto="1"/>
      </top>
      <bottom style="thin">
        <color indexed="64"/>
      </bottom>
      <diagonal/>
    </border>
    <border>
      <left style="medium">
        <color auto="1"/>
      </left>
      <right/>
      <top/>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ck">
        <color auto="1"/>
      </right>
      <top style="medium">
        <color auto="1"/>
      </top>
      <bottom style="thin">
        <color auto="1"/>
      </bottom>
      <diagonal/>
    </border>
    <border>
      <left style="thin">
        <color auto="1"/>
      </left>
      <right style="thick">
        <color auto="1"/>
      </right>
      <top style="thin">
        <color auto="1"/>
      </top>
      <bottom style="medium">
        <color auto="1"/>
      </bottom>
      <diagonal/>
    </border>
    <border>
      <left/>
      <right style="thin">
        <color auto="1"/>
      </right>
      <top style="medium">
        <color indexed="64"/>
      </top>
      <bottom style="thin">
        <color auto="1"/>
      </bottom>
      <diagonal/>
    </border>
    <border>
      <left/>
      <right style="medium">
        <color rgb="FF39A900"/>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39A900"/>
      </left>
      <right style="thin">
        <color rgb="FF39A900"/>
      </right>
      <top style="thin">
        <color rgb="FF39A900"/>
      </top>
      <bottom style="thin">
        <color rgb="FF39A900"/>
      </bottom>
      <diagonal/>
    </border>
    <border>
      <left style="medium">
        <color indexed="64"/>
      </left>
      <right style="thin">
        <color indexed="64"/>
      </right>
      <top style="thin">
        <color indexed="64"/>
      </top>
      <bottom/>
      <diagonal/>
    </border>
    <border>
      <left style="thin">
        <color indexed="64"/>
      </left>
      <right/>
      <top/>
      <bottom/>
      <diagonal/>
    </border>
  </borders>
  <cellStyleXfs count="4">
    <xf numFmtId="0" fontId="0" fillId="0" borderId="0"/>
    <xf numFmtId="0" fontId="5" fillId="0" borderId="0" applyNumberFormat="0" applyFill="0" applyBorder="0" applyAlignment="0" applyProtection="0"/>
    <xf numFmtId="0" fontId="21" fillId="0" borderId="0" applyFill="0" applyProtection="0"/>
    <xf numFmtId="0" fontId="14" fillId="0" borderId="0"/>
  </cellStyleXfs>
  <cellXfs count="236">
    <xf numFmtId="0" fontId="0" fillId="0" borderId="0" xfId="0"/>
    <xf numFmtId="0" fontId="9" fillId="0" borderId="0" xfId="0" applyFont="1" applyAlignment="1">
      <alignment horizontal="center"/>
    </xf>
    <xf numFmtId="0" fontId="0" fillId="0" borderId="0" xfId="0" applyAlignment="1">
      <alignment vertical="center" wrapText="1"/>
    </xf>
    <xf numFmtId="0" fontId="3" fillId="0" borderId="0" xfId="0" applyFont="1" applyAlignment="1">
      <alignment vertical="center"/>
    </xf>
    <xf numFmtId="0" fontId="0" fillId="0" borderId="0" xfId="0" applyAlignment="1">
      <alignment horizontal="center" vertical="center" wrapText="1"/>
    </xf>
    <xf numFmtId="0" fontId="0" fillId="0" borderId="0" xfId="0" applyAlignment="1">
      <alignment horizontal="center"/>
    </xf>
    <xf numFmtId="0" fontId="3" fillId="0" borderId="0" xfId="0" applyFont="1"/>
    <xf numFmtId="0" fontId="0" fillId="0" borderId="0" xfId="0" applyAlignment="1">
      <alignment vertical="center"/>
    </xf>
    <xf numFmtId="0" fontId="0" fillId="2" borderId="0" xfId="0" applyFill="1"/>
    <xf numFmtId="0" fontId="0" fillId="0" borderId="0" xfId="0" applyAlignment="1">
      <alignment horizontal="center" vertical="center"/>
    </xf>
    <xf numFmtId="0" fontId="0" fillId="2" borderId="0" xfId="0" applyFill="1" applyAlignment="1">
      <alignment horizontal="center" vertical="center"/>
    </xf>
    <xf numFmtId="0" fontId="0" fillId="0" borderId="1" xfId="0" applyBorder="1"/>
    <xf numFmtId="0" fontId="0" fillId="0" borderId="0" xfId="0" applyAlignment="1">
      <alignment wrapText="1"/>
    </xf>
    <xf numFmtId="0" fontId="22" fillId="2" borderId="0" xfId="0" applyFont="1" applyFill="1"/>
    <xf numFmtId="0" fontId="0" fillId="0" borderId="0" xfId="0" applyAlignment="1">
      <alignment horizontal="center" wrapText="1"/>
    </xf>
    <xf numFmtId="0" fontId="23" fillId="0" borderId="2" xfId="0" applyFont="1" applyBorder="1" applyAlignment="1">
      <alignment horizontal="center" vertical="center" wrapText="1"/>
    </xf>
    <xf numFmtId="0" fontId="23" fillId="0" borderId="5" xfId="0" applyFont="1" applyBorder="1" applyAlignment="1">
      <alignment vertical="center" wrapText="1"/>
    </xf>
    <xf numFmtId="0" fontId="12" fillId="0" borderId="0" xfId="0" applyFont="1"/>
    <xf numFmtId="0" fontId="24" fillId="0" borderId="6" xfId="0" applyFont="1" applyBorder="1" applyAlignment="1">
      <alignment vertical="center" wrapText="1"/>
    </xf>
    <xf numFmtId="0" fontId="24" fillId="0" borderId="7" xfId="0" applyFont="1" applyBorder="1" applyAlignment="1">
      <alignment vertical="center" wrapText="1"/>
    </xf>
    <xf numFmtId="0" fontId="24" fillId="0" borderId="8" xfId="0" applyFont="1" applyBorder="1" applyAlignment="1">
      <alignment vertical="center" wrapText="1"/>
    </xf>
    <xf numFmtId="0" fontId="24" fillId="0" borderId="9" xfId="0" applyFont="1" applyBorder="1" applyAlignment="1">
      <alignment vertical="center" wrapText="1"/>
    </xf>
    <xf numFmtId="0" fontId="24" fillId="0" borderId="10" xfId="0" applyFont="1" applyBorder="1" applyAlignment="1">
      <alignment vertical="center" wrapText="1"/>
    </xf>
    <xf numFmtId="0" fontId="24" fillId="0" borderId="0" xfId="0" applyFont="1" applyAlignment="1">
      <alignment vertical="center" wrapText="1"/>
    </xf>
    <xf numFmtId="0" fontId="22" fillId="4" borderId="21" xfId="0" applyFont="1" applyFill="1" applyBorder="1" applyAlignment="1">
      <alignment vertical="center"/>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3" fillId="0" borderId="5"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xf>
    <xf numFmtId="0" fontId="23" fillId="0" borderId="26" xfId="0" applyFont="1" applyBorder="1" applyAlignment="1">
      <alignment horizontal="center" vertical="center" wrapText="1"/>
    </xf>
    <xf numFmtId="0" fontId="23" fillId="0" borderId="27" xfId="0" applyFont="1" applyBorder="1" applyAlignment="1">
      <alignment vertical="center" wrapText="1"/>
    </xf>
    <xf numFmtId="0" fontId="23" fillId="0" borderId="15" xfId="0" applyFont="1" applyBorder="1" applyAlignment="1">
      <alignment horizontal="center" vertical="center" wrapText="1"/>
    </xf>
    <xf numFmtId="0" fontId="23" fillId="0" borderId="17" xfId="0" applyFont="1" applyBorder="1" applyAlignment="1">
      <alignment vertical="center" wrapText="1"/>
    </xf>
    <xf numFmtId="0" fontId="22" fillId="4" borderId="13" xfId="0" applyFont="1" applyFill="1" applyBorder="1" applyAlignment="1">
      <alignment horizontal="center" vertical="center"/>
    </xf>
    <xf numFmtId="0" fontId="22" fillId="4" borderId="13" xfId="0" applyFont="1" applyFill="1" applyBorder="1" applyAlignment="1">
      <alignment horizontal="center" vertical="center" wrapText="1"/>
    </xf>
    <xf numFmtId="0" fontId="0" fillId="0" borderId="16" xfId="0" applyBorder="1" applyAlignment="1">
      <alignment horizontal="center" vertical="center" wrapText="1"/>
    </xf>
    <xf numFmtId="0" fontId="22" fillId="4" borderId="24" xfId="0" applyFont="1" applyFill="1" applyBorder="1" applyAlignment="1">
      <alignment horizontal="center"/>
    </xf>
    <xf numFmtId="0" fontId="0" fillId="0" borderId="34" xfId="0" applyBorder="1"/>
    <xf numFmtId="0" fontId="0" fillId="0" borderId="35" xfId="0" applyBorder="1"/>
    <xf numFmtId="0" fontId="0" fillId="0" borderId="0" xfId="0" applyAlignment="1">
      <alignment horizontal="left"/>
    </xf>
    <xf numFmtId="0" fontId="0" fillId="0" borderId="10" xfId="0" applyBorder="1" applyAlignment="1">
      <alignment horizontal="left" wrapText="1"/>
    </xf>
    <xf numFmtId="0" fontId="4" fillId="4" borderId="25" xfId="0" applyFont="1" applyFill="1" applyBorder="1" applyAlignment="1">
      <alignment horizontal="center" vertical="center"/>
    </xf>
    <xf numFmtId="0" fontId="4" fillId="4" borderId="25" xfId="1" applyFont="1" applyFill="1" applyBorder="1" applyAlignment="1">
      <alignment horizontal="center" vertical="center" wrapText="1"/>
    </xf>
    <xf numFmtId="0" fontId="4" fillId="4" borderId="25" xfId="0" applyFont="1" applyFill="1" applyBorder="1" applyAlignment="1">
      <alignment horizontal="center" vertical="center" textRotation="90" wrapText="1"/>
    </xf>
    <xf numFmtId="0" fontId="0" fillId="0" borderId="25" xfId="0" applyBorder="1" applyAlignment="1">
      <alignment horizontal="center" vertical="center"/>
    </xf>
    <xf numFmtId="0" fontId="9" fillId="0" borderId="26" xfId="0" applyFont="1" applyBorder="1" applyAlignment="1">
      <alignment horizontal="justify" vertical="center" wrapText="1"/>
    </xf>
    <xf numFmtId="0" fontId="3" fillId="0" borderId="25" xfId="0" applyFont="1" applyBorder="1" applyAlignment="1">
      <alignment horizontal="center" vertical="center" wrapText="1"/>
    </xf>
    <xf numFmtId="0" fontId="0" fillId="0" borderId="27" xfId="0" applyBorder="1" applyAlignment="1">
      <alignment horizontal="center" vertical="center"/>
    </xf>
    <xf numFmtId="0" fontId="16" fillId="4" borderId="26" xfId="0" applyFont="1" applyFill="1" applyBorder="1" applyAlignment="1">
      <alignment horizontal="justify" vertical="center" wrapText="1"/>
    </xf>
    <xf numFmtId="0" fontId="14" fillId="2" borderId="0" xfId="3" applyFill="1"/>
    <xf numFmtId="0" fontId="14" fillId="0" borderId="0" xfId="3"/>
    <xf numFmtId="0" fontId="28" fillId="0" borderId="0" xfId="3" applyFont="1" applyAlignment="1">
      <alignment horizontal="center" vertical="center"/>
    </xf>
    <xf numFmtId="0" fontId="4" fillId="5" borderId="25" xfId="3" applyFont="1" applyFill="1" applyBorder="1" applyAlignment="1">
      <alignment horizontal="center" vertical="center"/>
    </xf>
    <xf numFmtId="0" fontId="14" fillId="0" borderId="25" xfId="3" applyBorder="1" applyAlignment="1">
      <alignment horizontal="left" vertical="center" wrapText="1"/>
    </xf>
    <xf numFmtId="0" fontId="4" fillId="4" borderId="41" xfId="0" applyFont="1" applyFill="1" applyBorder="1" applyAlignment="1">
      <alignment horizontal="center" vertical="center"/>
    </xf>
    <xf numFmtId="0" fontId="4" fillId="4" borderId="41" xfId="1" applyFont="1" applyFill="1" applyBorder="1" applyAlignment="1">
      <alignment horizontal="center" vertical="center" wrapText="1"/>
    </xf>
    <xf numFmtId="0" fontId="4" fillId="4" borderId="41" xfId="0" applyFont="1" applyFill="1" applyBorder="1" applyAlignment="1">
      <alignment horizontal="center" vertical="center" textRotation="90" wrapText="1"/>
    </xf>
    <xf numFmtId="0" fontId="4" fillId="4" borderId="41" xfId="0" applyFont="1" applyFill="1" applyBorder="1" applyAlignment="1">
      <alignment horizontal="center" textRotation="90" wrapText="1"/>
    </xf>
    <xf numFmtId="0" fontId="19" fillId="4" borderId="41" xfId="0" applyFont="1" applyFill="1" applyBorder="1" applyAlignment="1">
      <alignment horizontal="center" vertical="center" textRotation="90" wrapText="1"/>
    </xf>
    <xf numFmtId="0" fontId="0" fillId="0" borderId="13" xfId="0" applyBorder="1" applyAlignment="1">
      <alignment horizontal="center" vertical="center"/>
    </xf>
    <xf numFmtId="0" fontId="10" fillId="0" borderId="13" xfId="0" applyFont="1" applyBorder="1" applyAlignment="1">
      <alignment horizontal="center" vertical="center" wrapText="1"/>
    </xf>
    <xf numFmtId="0" fontId="18" fillId="0" borderId="13" xfId="0" applyFont="1" applyBorder="1" applyAlignment="1">
      <alignment horizontal="center" vertical="center" wrapText="1"/>
    </xf>
    <xf numFmtId="0" fontId="0" fillId="0" borderId="13" xfId="0" applyBorder="1"/>
    <xf numFmtId="0" fontId="0" fillId="0" borderId="42" xfId="0" applyBorder="1" applyAlignment="1">
      <alignment horizontal="center" vertical="center"/>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0" fillId="0" borderId="16" xfId="0" applyBorder="1" applyAlignment="1">
      <alignment horizontal="center" vertical="center"/>
    </xf>
    <xf numFmtId="0" fontId="10" fillId="0" borderId="16" xfId="0" applyFont="1" applyBorder="1" applyAlignment="1">
      <alignment horizontal="center" vertical="center" wrapText="1"/>
    </xf>
    <xf numFmtId="0" fontId="13" fillId="0" borderId="16" xfId="0" applyFont="1" applyBorder="1" applyAlignment="1">
      <alignment horizontal="center" vertical="center" wrapText="1"/>
    </xf>
    <xf numFmtId="0" fontId="11" fillId="0" borderId="16" xfId="0" applyFont="1" applyBorder="1" applyAlignment="1">
      <alignment horizontal="center" vertical="center" wrapText="1"/>
    </xf>
    <xf numFmtId="0" fontId="0" fillId="0" borderId="16" xfId="0" applyBorder="1"/>
    <xf numFmtId="0" fontId="0" fillId="0" borderId="43" xfId="0" applyBorder="1" applyAlignment="1">
      <alignment horizontal="center" vertical="center"/>
    </xf>
    <xf numFmtId="0" fontId="2" fillId="0" borderId="25" xfId="3"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 fillId="0" borderId="25" xfId="3" applyFont="1" applyBorder="1" applyAlignment="1">
      <alignment horizontal="center" vertical="center"/>
    </xf>
    <xf numFmtId="0" fontId="1" fillId="0" borderId="14" xfId="0" applyFont="1" applyBorder="1" applyAlignment="1">
      <alignment horizontal="center" vertical="center"/>
    </xf>
    <xf numFmtId="0" fontId="7" fillId="0" borderId="26" xfId="0" applyFont="1" applyBorder="1" applyAlignment="1">
      <alignment horizontal="center" vertical="center" wrapText="1"/>
    </xf>
    <xf numFmtId="0" fontId="1" fillId="0" borderId="25" xfId="3" applyFont="1" applyBorder="1" applyAlignment="1">
      <alignment horizontal="left" vertical="center" wrapText="1"/>
    </xf>
    <xf numFmtId="0" fontId="0" fillId="0" borderId="0" xfId="0" applyAlignment="1">
      <alignment horizontal="left"/>
    </xf>
    <xf numFmtId="0" fontId="3" fillId="0" borderId="25" xfId="0" applyFont="1" applyBorder="1" applyAlignment="1">
      <alignment vertical="center"/>
    </xf>
    <xf numFmtId="0" fontId="0" fillId="0" borderId="25" xfId="0" applyBorder="1" applyAlignment="1">
      <alignment horizontal="center" vertical="center" wrapText="1"/>
    </xf>
    <xf numFmtId="0" fontId="3" fillId="0" borderId="25" xfId="0" applyFont="1" applyBorder="1" applyAlignment="1">
      <alignment vertical="center" wrapText="1"/>
    </xf>
    <xf numFmtId="0" fontId="3" fillId="0" borderId="25" xfId="0" applyFont="1" applyBorder="1" applyAlignment="1">
      <alignment horizontal="center" wrapText="1"/>
    </xf>
    <xf numFmtId="0" fontId="0" fillId="0" borderId="34" xfId="0" applyBorder="1" applyAlignment="1"/>
    <xf numFmtId="0" fontId="0" fillId="0" borderId="0" xfId="0" applyBorder="1" applyAlignment="1"/>
    <xf numFmtId="0" fontId="3" fillId="0" borderId="51"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18" fillId="0" borderId="49" xfId="0" applyFont="1" applyBorder="1" applyAlignment="1">
      <alignment horizontal="center" vertical="center" wrapText="1"/>
    </xf>
    <xf numFmtId="0" fontId="4" fillId="4" borderId="25" xfId="0" applyFont="1" applyFill="1" applyBorder="1" applyAlignment="1">
      <alignment horizontal="center" vertical="center" wrapText="1"/>
    </xf>
    <xf numFmtId="0" fontId="0" fillId="0" borderId="27" xfId="0" applyBorder="1" applyAlignment="1">
      <alignment horizontal="center" vertical="center" wrapText="1"/>
    </xf>
    <xf numFmtId="0" fontId="22" fillId="6" borderId="26" xfId="0" applyFont="1" applyFill="1" applyBorder="1" applyAlignment="1">
      <alignment horizontal="center" vertical="center"/>
    </xf>
    <xf numFmtId="0" fontId="7" fillId="0" borderId="25" xfId="0" applyFont="1" applyBorder="1" applyAlignment="1">
      <alignment horizontal="left" vertical="center" wrapText="1"/>
    </xf>
    <xf numFmtId="0" fontId="0" fillId="0" borderId="25" xfId="0" applyBorder="1" applyAlignment="1">
      <alignment horizontal="left" vertical="center" wrapText="1"/>
    </xf>
    <xf numFmtId="0" fontId="0" fillId="0" borderId="25" xfId="0" applyBorder="1" applyAlignment="1">
      <alignment horizontal="center" vertical="center" wrapText="1"/>
    </xf>
    <xf numFmtId="0" fontId="0" fillId="0" borderId="52" xfId="0" applyBorder="1" applyAlignment="1">
      <alignment horizontal="center" vertical="center" wrapText="1"/>
    </xf>
    <xf numFmtId="0" fontId="0" fillId="0" borderId="26" xfId="0" applyBorder="1" applyAlignment="1">
      <alignment horizontal="center" vertical="center" wrapText="1"/>
    </xf>
    <xf numFmtId="0" fontId="29" fillId="0" borderId="25" xfId="0" applyFont="1" applyBorder="1" applyAlignment="1">
      <alignment horizontal="center" vertical="center" wrapText="1"/>
    </xf>
    <xf numFmtId="0" fontId="0" fillId="0" borderId="26" xfId="0" applyBorder="1" applyAlignment="1">
      <alignment horizontal="center" vertical="center"/>
    </xf>
    <xf numFmtId="0" fontId="26" fillId="0" borderId="25" xfId="3" applyFont="1" applyBorder="1" applyAlignment="1">
      <alignment horizontal="center" vertical="center" wrapText="1"/>
    </xf>
    <xf numFmtId="0" fontId="27" fillId="0" borderId="25" xfId="3" applyFont="1" applyBorder="1" applyAlignment="1">
      <alignment horizontal="center" vertical="center" wrapText="1"/>
    </xf>
    <xf numFmtId="0" fontId="20" fillId="0" borderId="47" xfId="3" applyFont="1" applyBorder="1" applyAlignment="1">
      <alignment horizontal="center" vertical="center" wrapText="1"/>
    </xf>
    <xf numFmtId="0" fontId="20" fillId="0" borderId="29" xfId="3" applyFont="1" applyBorder="1" applyAlignment="1">
      <alignment horizontal="center" vertical="center" wrapText="1"/>
    </xf>
    <xf numFmtId="0" fontId="20" fillId="0" borderId="30" xfId="3" applyFont="1" applyBorder="1" applyAlignment="1">
      <alignment horizontal="center" vertical="center" wrapText="1"/>
    </xf>
    <xf numFmtId="0" fontId="20" fillId="0" borderId="25" xfId="3" applyFont="1" applyBorder="1" applyAlignment="1">
      <alignment horizontal="center" vertical="center" wrapText="1"/>
    </xf>
    <xf numFmtId="0" fontId="4" fillId="5" borderId="25" xfId="3" applyFont="1" applyFill="1" applyBorder="1" applyAlignment="1">
      <alignment horizontal="center"/>
    </xf>
    <xf numFmtId="0" fontId="14" fillId="0" borderId="25" xfId="3" applyBorder="1" applyAlignment="1">
      <alignment horizontal="left"/>
    </xf>
    <xf numFmtId="0" fontId="1" fillId="0" borderId="25" xfId="3" applyFont="1" applyBorder="1" applyAlignment="1">
      <alignment horizontal="left"/>
    </xf>
    <xf numFmtId="0" fontId="1" fillId="0" borderId="25" xfId="3" applyFont="1" applyBorder="1" applyAlignment="1">
      <alignment horizontal="left" wrapText="1"/>
    </xf>
    <xf numFmtId="0" fontId="14" fillId="0" borderId="25" xfId="3" applyBorder="1" applyAlignment="1">
      <alignment horizontal="left" wrapText="1"/>
    </xf>
    <xf numFmtId="0" fontId="27" fillId="0" borderId="25" xfId="3" applyFont="1" applyBorder="1" applyAlignment="1">
      <alignment horizontal="center"/>
    </xf>
    <xf numFmtId="0" fontId="4" fillId="0" borderId="25" xfId="3" applyFont="1" applyBorder="1" applyAlignment="1">
      <alignment horizontal="center"/>
    </xf>
    <xf numFmtId="0" fontId="4" fillId="5" borderId="25" xfId="3" applyFont="1" applyFill="1" applyBorder="1" applyAlignment="1">
      <alignment horizontal="center" vertical="center"/>
    </xf>
    <xf numFmtId="0" fontId="1" fillId="0" borderId="25" xfId="3" applyFont="1" applyBorder="1" applyAlignment="1">
      <alignment horizontal="left" vertical="center" wrapText="1"/>
    </xf>
    <xf numFmtId="0" fontId="14" fillId="0" borderId="25" xfId="3" applyBorder="1" applyAlignment="1">
      <alignment horizontal="left" vertical="center" wrapText="1"/>
    </xf>
    <xf numFmtId="0" fontId="20" fillId="0" borderId="25" xfId="3" applyFont="1" applyBorder="1" applyAlignment="1">
      <alignment horizontal="center" wrapText="1"/>
    </xf>
    <xf numFmtId="0" fontId="0" fillId="0" borderId="25" xfId="0" applyBorder="1" applyAlignment="1">
      <alignment horizontal="justify" vertical="center" wrapText="1"/>
    </xf>
    <xf numFmtId="0" fontId="7" fillId="0" borderId="25" xfId="0" applyFont="1" applyBorder="1" applyAlignment="1">
      <alignment horizontal="left" vertical="center" wrapText="1"/>
    </xf>
    <xf numFmtId="0" fontId="7" fillId="0" borderId="25" xfId="0" applyFont="1" applyBorder="1" applyAlignment="1">
      <alignment horizontal="justify" vertical="center" wrapText="1"/>
    </xf>
    <xf numFmtId="0" fontId="7" fillId="0" borderId="27" xfId="0" applyFont="1" applyBorder="1" applyAlignment="1">
      <alignment horizontal="justify" vertical="center" wrapText="1"/>
    </xf>
    <xf numFmtId="0" fontId="4" fillId="4" borderId="13" xfId="0" applyFont="1" applyFill="1" applyBorder="1" applyAlignment="1">
      <alignment horizontal="center"/>
    </xf>
    <xf numFmtId="0" fontId="4" fillId="4" borderId="14" xfId="0" applyFont="1" applyFill="1" applyBorder="1" applyAlignment="1">
      <alignment horizontal="center"/>
    </xf>
    <xf numFmtId="0" fontId="0" fillId="0" borderId="16" xfId="0" applyBorder="1" applyAlignment="1">
      <alignment horizontal="justify" vertical="center" wrapText="1"/>
    </xf>
    <xf numFmtId="0" fontId="0" fillId="0" borderId="17" xfId="0" applyBorder="1" applyAlignment="1">
      <alignment horizontal="justify" vertical="center" wrapText="1"/>
    </xf>
    <xf numFmtId="0" fontId="0" fillId="0" borderId="22"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4" fillId="4" borderId="23"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20" xfId="0" applyFont="1" applyFill="1" applyBorder="1" applyAlignment="1">
      <alignment horizontal="center" vertical="center"/>
    </xf>
    <xf numFmtId="0" fontId="22" fillId="4" borderId="13" xfId="0" applyFont="1" applyFill="1" applyBorder="1" applyAlignment="1">
      <alignment horizontal="center"/>
    </xf>
    <xf numFmtId="0" fontId="22" fillId="4" borderId="14" xfId="0" applyFont="1" applyFill="1" applyBorder="1" applyAlignment="1">
      <alignment horizontal="center"/>
    </xf>
    <xf numFmtId="0" fontId="0" fillId="0" borderId="27" xfId="0" applyBorder="1" applyAlignment="1">
      <alignment horizontal="justify" vertical="center" wrapText="1"/>
    </xf>
    <xf numFmtId="0" fontId="22" fillId="4" borderId="12" xfId="0" applyFont="1" applyFill="1" applyBorder="1" applyAlignment="1">
      <alignment horizontal="center" vertical="center"/>
    </xf>
    <xf numFmtId="0" fontId="22" fillId="4" borderId="13" xfId="0" applyFont="1" applyFill="1" applyBorder="1" applyAlignment="1">
      <alignment horizontal="center" vertical="center"/>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25" xfId="0"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22" fillId="4" borderId="23" xfId="0" applyFont="1" applyFill="1" applyBorder="1" applyAlignment="1">
      <alignment horizontal="center"/>
    </xf>
    <xf numFmtId="0" fontId="22" fillId="4" borderId="24" xfId="0" applyFont="1" applyFill="1" applyBorder="1" applyAlignment="1">
      <alignment horizontal="center"/>
    </xf>
    <xf numFmtId="0" fontId="22" fillId="4" borderId="20" xfId="0" applyFont="1" applyFill="1" applyBorder="1" applyAlignment="1">
      <alignment horizontal="center"/>
    </xf>
    <xf numFmtId="0" fontId="0" fillId="0" borderId="4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0" fillId="0" borderId="39" xfId="0" applyBorder="1" applyAlignment="1">
      <alignment horizontal="left" vertical="center" wrapText="1"/>
    </xf>
    <xf numFmtId="0" fontId="0" fillId="0" borderId="33" xfId="0" applyBorder="1" applyAlignment="1">
      <alignment horizontal="left" vertical="center" wrapText="1"/>
    </xf>
    <xf numFmtId="0" fontId="0" fillId="0" borderId="11" xfId="0" applyBorder="1" applyAlignment="1">
      <alignment horizontal="left" vertical="center" wrapText="1"/>
    </xf>
    <xf numFmtId="0" fontId="0" fillId="0" borderId="0" xfId="0" applyAlignment="1">
      <alignment horizontal="center" wrapText="1"/>
    </xf>
    <xf numFmtId="0" fontId="0" fillId="0" borderId="35" xfId="0" applyBorder="1" applyAlignment="1">
      <alignment horizontal="center" wrapText="1"/>
    </xf>
    <xf numFmtId="0" fontId="0" fillId="0" borderId="0" xfId="0" applyAlignment="1">
      <alignment horizontal="center"/>
    </xf>
    <xf numFmtId="0" fontId="0" fillId="0" borderId="35" xfId="0" applyBorder="1" applyAlignment="1">
      <alignment horizontal="center"/>
    </xf>
    <xf numFmtId="0" fontId="0" fillId="0" borderId="27" xfId="0" applyBorder="1" applyAlignment="1">
      <alignment horizontal="left" vertical="center" wrapText="1"/>
    </xf>
    <xf numFmtId="0" fontId="0" fillId="0" borderId="4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47" xfId="0" applyBorder="1" applyAlignment="1">
      <alignment horizontal="center" wrapText="1"/>
    </xf>
    <xf numFmtId="0" fontId="0" fillId="0" borderId="29" xfId="0" applyBorder="1" applyAlignment="1">
      <alignment horizontal="center" wrapText="1"/>
    </xf>
    <xf numFmtId="0" fontId="0" fillId="0" borderId="30" xfId="0" applyBorder="1" applyAlignment="1">
      <alignment horizontal="center" wrapText="1"/>
    </xf>
    <xf numFmtId="0" fontId="0" fillId="0" borderId="0" xfId="0" applyAlignment="1">
      <alignment horizontal="justify" vertical="center"/>
    </xf>
    <xf numFmtId="0" fontId="0" fillId="0" borderId="35" xfId="0" applyBorder="1" applyAlignment="1">
      <alignment horizontal="justify" vertical="center"/>
    </xf>
    <xf numFmtId="0" fontId="22" fillId="4" borderId="48" xfId="0" applyFont="1" applyFill="1" applyBorder="1" applyAlignment="1">
      <alignment horizontal="center" vertical="center"/>
    </xf>
    <xf numFmtId="0" fontId="22" fillId="4" borderId="49" xfId="0" applyFont="1" applyFill="1" applyBorder="1" applyAlignment="1">
      <alignment horizontal="center" vertical="center"/>
    </xf>
    <xf numFmtId="0" fontId="22" fillId="4" borderId="50" xfId="0" applyFont="1" applyFill="1" applyBorder="1" applyAlignment="1">
      <alignment horizontal="center" vertical="center"/>
    </xf>
    <xf numFmtId="0" fontId="0" fillId="0" borderId="25" xfId="0" applyBorder="1" applyAlignment="1">
      <alignment horizontal="center" vertical="center" wrapText="1"/>
    </xf>
    <xf numFmtId="0" fontId="0" fillId="0" borderId="10" xfId="0" applyBorder="1" applyAlignment="1">
      <alignment horizontal="justify" vertical="center"/>
    </xf>
    <xf numFmtId="0" fontId="0" fillId="0" borderId="5" xfId="0" applyBorder="1" applyAlignment="1">
      <alignment horizontal="justify" vertical="center"/>
    </xf>
    <xf numFmtId="0" fontId="0" fillId="0" borderId="9" xfId="0" applyBorder="1" applyAlignment="1">
      <alignment horizontal="left" wrapText="1"/>
    </xf>
    <xf numFmtId="0" fontId="0" fillId="0" borderId="10" xfId="0" applyBorder="1" applyAlignment="1">
      <alignment horizontal="left" wrapText="1"/>
    </xf>
    <xf numFmtId="0" fontId="22" fillId="4" borderId="6" xfId="0" applyFont="1" applyFill="1" applyBorder="1" applyAlignment="1">
      <alignment horizontal="center"/>
    </xf>
    <xf numFmtId="0" fontId="22" fillId="4" borderId="7" xfId="0" applyFont="1" applyFill="1" applyBorder="1" applyAlignment="1">
      <alignment horizontal="center"/>
    </xf>
    <xf numFmtId="0" fontId="22" fillId="4" borderId="8" xfId="0" applyFont="1" applyFill="1" applyBorder="1" applyAlignment="1">
      <alignment horizont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5" fillId="3" borderId="6"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25" fillId="3" borderId="10"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4" fillId="4" borderId="39" xfId="0" applyFont="1" applyFill="1" applyBorder="1" applyAlignment="1">
      <alignment horizontal="center"/>
    </xf>
    <xf numFmtId="0" fontId="4" fillId="4" borderId="33" xfId="0" applyFont="1" applyFill="1" applyBorder="1" applyAlignment="1">
      <alignment horizontal="center"/>
    </xf>
    <xf numFmtId="0" fontId="4" fillId="4" borderId="44" xfId="0" applyFont="1" applyFill="1" applyBorder="1" applyAlignment="1">
      <alignment horizontal="center"/>
    </xf>
    <xf numFmtId="0" fontId="0" fillId="0" borderId="47" xfId="0" applyBorder="1" applyAlignment="1">
      <alignment horizontal="justify" vertical="center" wrapText="1"/>
    </xf>
    <xf numFmtId="0" fontId="0" fillId="0" borderId="29" xfId="0" applyBorder="1" applyAlignment="1">
      <alignment horizontal="justify" vertical="center" wrapText="1"/>
    </xf>
    <xf numFmtId="0" fontId="0" fillId="0" borderId="46" xfId="0" applyBorder="1" applyAlignment="1">
      <alignment horizontal="justify" vertical="center" wrapText="1"/>
    </xf>
    <xf numFmtId="0" fontId="1" fillId="0" borderId="13"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2" fillId="0" borderId="16" xfId="0" applyFont="1" applyBorder="1" applyAlignment="1">
      <alignment horizontal="center"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4" fillId="4" borderId="25" xfId="0" applyFont="1" applyFill="1" applyBorder="1" applyAlignment="1">
      <alignment horizontal="center" vertical="center" wrapText="1"/>
    </xf>
    <xf numFmtId="0" fontId="3" fillId="0" borderId="33" xfId="0" applyFont="1" applyBorder="1" applyAlignment="1">
      <alignment horizontal="center" vertical="center"/>
    </xf>
    <xf numFmtId="0" fontId="3" fillId="0" borderId="45" xfId="0" applyFont="1" applyBorder="1" applyAlignment="1">
      <alignment horizontal="center" vertical="center"/>
    </xf>
    <xf numFmtId="0" fontId="0" fillId="0" borderId="15" xfId="0" applyBorder="1" applyAlignment="1">
      <alignment horizontal="left" vertical="center" wrapText="1"/>
    </xf>
    <xf numFmtId="0" fontId="3" fillId="0" borderId="26"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7" xfId="0" applyFont="1" applyBorder="1" applyAlignment="1">
      <alignment horizontal="center" vertical="center" wrapText="1"/>
    </xf>
    <xf numFmtId="0" fontId="22" fillId="6" borderId="47"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22" fillId="6" borderId="46" xfId="0" applyFont="1" applyFill="1" applyBorder="1" applyAlignment="1">
      <alignment horizontal="center" vertical="center" wrapText="1"/>
    </xf>
    <xf numFmtId="0" fontId="1" fillId="0" borderId="26" xfId="0" applyFont="1" applyBorder="1" applyAlignment="1">
      <alignment horizontal="left" vertical="center" wrapText="1"/>
    </xf>
    <xf numFmtId="0" fontId="14" fillId="0" borderId="25" xfId="0" applyFont="1" applyBorder="1" applyAlignment="1">
      <alignment horizontal="left" vertical="center" wrapText="1"/>
    </xf>
    <xf numFmtId="0" fontId="14" fillId="0" borderId="27" xfId="0" applyFont="1" applyBorder="1" applyAlignment="1">
      <alignment horizontal="left" vertical="center" wrapText="1"/>
    </xf>
    <xf numFmtId="0" fontId="16" fillId="4" borderId="25"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4" borderId="27" xfId="0" applyFont="1" applyFill="1" applyBorder="1" applyAlignment="1">
      <alignment horizontal="center" vertical="center" wrapText="1"/>
    </xf>
    <xf numFmtId="0" fontId="8" fillId="0" borderId="25" xfId="0" applyFont="1" applyBorder="1" applyAlignment="1">
      <alignment horizontal="center" vertical="center" wrapText="1"/>
    </xf>
    <xf numFmtId="0" fontId="8" fillId="0" borderId="27" xfId="0" applyFont="1" applyBorder="1" applyAlignment="1">
      <alignment horizontal="center" vertical="center" wrapText="1"/>
    </xf>
    <xf numFmtId="0" fontId="0" fillId="0" borderId="26" xfId="0" applyBorder="1" applyAlignment="1">
      <alignment horizontal="center" vertical="center" wrapText="1"/>
    </xf>
    <xf numFmtId="0" fontId="16" fillId="4" borderId="26"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8" fillId="0" borderId="0" xfId="0" applyFont="1" applyAlignment="1">
      <alignment horizontal="center"/>
    </xf>
    <xf numFmtId="0" fontId="4" fillId="4" borderId="23" xfId="0" applyFont="1" applyFill="1" applyBorder="1" applyAlignment="1">
      <alignment horizontal="left" vertical="center"/>
    </xf>
    <xf numFmtId="0" fontId="4" fillId="4" borderId="24" xfId="0" applyFont="1" applyFill="1" applyBorder="1" applyAlignment="1">
      <alignment horizontal="left" vertical="center"/>
    </xf>
    <xf numFmtId="0" fontId="1"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5" fillId="0" borderId="26" xfId="0" applyFont="1" applyBorder="1" applyAlignment="1">
      <alignment horizontal="left" vertical="center" wrapText="1"/>
    </xf>
    <xf numFmtId="0" fontId="15" fillId="0" borderId="25" xfId="0" applyFont="1" applyBorder="1" applyAlignment="1">
      <alignment horizontal="left" vertical="center" wrapText="1"/>
    </xf>
    <xf numFmtId="0" fontId="15" fillId="0" borderId="27" xfId="0" applyFont="1" applyBorder="1" applyAlignment="1">
      <alignment horizontal="left" vertical="center" wrapText="1"/>
    </xf>
    <xf numFmtId="0" fontId="1" fillId="2" borderId="26"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14" fillId="2" borderId="27" xfId="0" applyFont="1" applyFill="1" applyBorder="1" applyAlignment="1">
      <alignment horizontal="left" vertical="center" wrapText="1"/>
    </xf>
    <xf numFmtId="0" fontId="0" fillId="0" borderId="53" xfId="0" applyFill="1" applyBorder="1" applyAlignment="1">
      <alignment horizontal="center" vertical="center" wrapText="1"/>
    </xf>
  </cellXfs>
  <cellStyles count="4">
    <cellStyle name="Hipervínculo" xfId="1" builtinId="8"/>
    <cellStyle name="Normal" xfId="0" builtinId="0"/>
    <cellStyle name="Normal 2" xfId="3" xr:uid="{FC67D85F-8704-4CC0-BBE6-8441901C7FCA}"/>
    <cellStyle name="Normal 3" xfId="2" xr:uid="{DE670FED-AC31-426C-BFDC-0C0157334FEE}"/>
  </cellStyles>
  <dxfs count="4">
    <dxf>
      <fill>
        <patternFill>
          <bgColor rgb="FF92D050"/>
        </patternFill>
      </fill>
    </dxf>
    <dxf>
      <fill>
        <patternFill>
          <bgColor rgb="FFFFFF00"/>
        </patternFill>
      </fill>
    </dxf>
    <dxf>
      <fill>
        <patternFill>
          <bgColor theme="5"/>
        </patternFill>
      </fill>
    </dxf>
    <dxf>
      <fill>
        <patternFill>
          <bgColor rgb="FFFF0000"/>
        </patternFill>
      </fill>
    </dxf>
  </dxfs>
  <tableStyles count="0" defaultTableStyle="TableStyleMedium2" defaultPivotStyle="PivotStyleLight16"/>
  <colors>
    <mruColors>
      <color rgb="FF404040"/>
      <color rgb="FFFF3701"/>
      <color rgb="FFBFEEF7"/>
      <color rgb="FFCBF1F9"/>
      <color rgb="FF39A900"/>
      <color rgb="FF82D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63500</xdr:rowOff>
    </xdr:from>
    <xdr:to>
      <xdr:col>3</xdr:col>
      <xdr:colOff>370877</xdr:colOff>
      <xdr:row>1</xdr:row>
      <xdr:rowOff>444500</xdr:rowOff>
    </xdr:to>
    <xdr:pic>
      <xdr:nvPicPr>
        <xdr:cNvPr id="2" name="Imagen 1">
          <a:extLst>
            <a:ext uri="{FF2B5EF4-FFF2-40B4-BE49-F238E27FC236}">
              <a16:creationId xmlns:a16="http://schemas.microsoft.com/office/drawing/2014/main" id="{4A2257AE-4693-4A52-B1D5-BAF44D71EC1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19600" y="63500"/>
          <a:ext cx="891577"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279400</xdr:colOff>
      <xdr:row>0</xdr:row>
      <xdr:rowOff>63500</xdr:rowOff>
    </xdr:from>
    <xdr:to>
      <xdr:col>9</xdr:col>
      <xdr:colOff>28576</xdr:colOff>
      <xdr:row>1</xdr:row>
      <xdr:rowOff>504348</xdr:rowOff>
    </xdr:to>
    <xdr:pic>
      <xdr:nvPicPr>
        <xdr:cNvPr id="3" name="Imagen 2">
          <a:extLst>
            <a:ext uri="{FF2B5EF4-FFF2-40B4-BE49-F238E27FC236}">
              <a16:creationId xmlns:a16="http://schemas.microsoft.com/office/drawing/2014/main" id="{FFC453F3-245F-42F8-B506-B29D00F8512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23200" y="63500"/>
          <a:ext cx="809626" cy="7456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517071</xdr:colOff>
      <xdr:row>1</xdr:row>
      <xdr:rowOff>36286</xdr:rowOff>
    </xdr:from>
    <xdr:to>
      <xdr:col>11</xdr:col>
      <xdr:colOff>707392</xdr:colOff>
      <xdr:row>2</xdr:row>
      <xdr:rowOff>762000</xdr:rowOff>
    </xdr:to>
    <xdr:pic>
      <xdr:nvPicPr>
        <xdr:cNvPr id="3" name="Imagen 2">
          <a:extLst>
            <a:ext uri="{FF2B5EF4-FFF2-40B4-BE49-F238E27FC236}">
              <a16:creationId xmlns:a16="http://schemas.microsoft.com/office/drawing/2014/main" id="{4723B01B-9CA4-47E0-A393-C67AA5CDD1B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500" y="235857"/>
          <a:ext cx="1111524" cy="925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1566455</xdr:colOff>
      <xdr:row>1</xdr:row>
      <xdr:rowOff>20098</xdr:rowOff>
    </xdr:from>
    <xdr:to>
      <xdr:col>3</xdr:col>
      <xdr:colOff>2368550</xdr:colOff>
      <xdr:row>2</xdr:row>
      <xdr:rowOff>333976</xdr:rowOff>
    </xdr:to>
    <xdr:pic>
      <xdr:nvPicPr>
        <xdr:cNvPr id="2" name="Imagen 1">
          <a:extLst>
            <a:ext uri="{FF2B5EF4-FFF2-40B4-BE49-F238E27FC236}">
              <a16:creationId xmlns:a16="http://schemas.microsoft.com/office/drawing/2014/main" id="{167FCB58-3535-4F5F-9955-28B387F653F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0955" y="210598"/>
          <a:ext cx="808445" cy="7837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ccamposv/Documents/Planeaci&#243;n%20Estrat&#233;gica%20y%20Mejoramiento%20Organizacional%202020/4.1%20Comprensi&#243;n%20de%20la%20organizaci&#243;n%20y%20de%20su%20contexto/Formato%20An&#225;lisis%20Estrat&#233;gico%20(DOFA)%20Region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a4-my.sharepoint.com/personal/adpgaravito_sena_edu_co/Documents/SENA-%20DIRECCI&#211;N%20DE%20PLANEACI&#211;N/SISTEMA%20DE%20GESTI&#211;N%20DE%20CALIDAD/ACTUALIZACI&#210;N%20DE%20DOCUMENTOS/GESTION%20DEL%20CAMBIO/Planificacion%20de%20los%20camb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Glosario"/>
      <sheetName val="Priorización de variables"/>
      <sheetName val="Contexto Interno"/>
      <sheetName val="Contexto Externo"/>
      <sheetName val="DOFA"/>
      <sheetName val="Formulación Estratégica"/>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LISTADO DE CAMBIOS"/>
      <sheetName val="CAMBIO 1"/>
      <sheetName val="CAMBIO 2"/>
      <sheetName val="CAMBIO 3"/>
      <sheetName val="CAMBIO 4"/>
      <sheetName val="CAMBIO 5"/>
      <sheetName val="CAMBIO 6"/>
      <sheetName val="CAMBIO 7"/>
      <sheetName val="CAMBIO 8"/>
      <sheetName val="CAMBIO 9"/>
      <sheetName val="CAMBIO 10"/>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t="str">
            <v>Amazonas</v>
          </cell>
          <cell r="B2" t="str">
            <v>Antioquia</v>
          </cell>
          <cell r="C2" t="str">
            <v>Arauca</v>
          </cell>
          <cell r="D2" t="str">
            <v>Atlántico</v>
          </cell>
          <cell r="E2" t="str">
            <v>Bolívar</v>
          </cell>
          <cell r="F2" t="str">
            <v>Boyacá</v>
          </cell>
          <cell r="G2" t="str">
            <v>Caldas</v>
          </cell>
          <cell r="H2" t="str">
            <v>Caquetá</v>
          </cell>
          <cell r="I2" t="str">
            <v>Casanare</v>
          </cell>
          <cell r="J2" t="str">
            <v>Cauca</v>
          </cell>
          <cell r="K2" t="str">
            <v>Cesar</v>
          </cell>
          <cell r="L2" t="str">
            <v>Chocó</v>
          </cell>
          <cell r="M2" t="str">
            <v>Córdoba</v>
          </cell>
          <cell r="N2" t="str">
            <v>Cundinamarca</v>
          </cell>
          <cell r="O2" t="str">
            <v>Dirección_General</v>
          </cell>
          <cell r="P2" t="str">
            <v>Distrito_Capital</v>
          </cell>
          <cell r="Q2" t="str">
            <v>Guainía</v>
          </cell>
          <cell r="R2" t="str">
            <v>Guajira</v>
          </cell>
          <cell r="S2" t="str">
            <v>Guaviare</v>
          </cell>
          <cell r="T2" t="str">
            <v>Huila</v>
          </cell>
          <cell r="U2" t="str">
            <v>Magdalena</v>
          </cell>
          <cell r="V2" t="str">
            <v>Meta</v>
          </cell>
          <cell r="W2" t="str">
            <v>Nariño</v>
          </cell>
          <cell r="X2" t="str">
            <v>Norte_de_Santander</v>
          </cell>
          <cell r="Y2" t="str">
            <v>Putumayo</v>
          </cell>
          <cell r="Z2" t="str">
            <v>Quindío</v>
          </cell>
          <cell r="AA2" t="str">
            <v>Risaralda</v>
          </cell>
          <cell r="AB2" t="str">
            <v>San_Andrés</v>
          </cell>
          <cell r="AC2" t="str">
            <v>Santander</v>
          </cell>
          <cell r="AD2" t="str">
            <v>Sucre</v>
          </cell>
          <cell r="AE2" t="str">
            <v>Tolima</v>
          </cell>
          <cell r="AF2" t="str">
            <v>Valle</v>
          </cell>
          <cell r="AG2" t="str">
            <v>Vaupés</v>
          </cell>
          <cell r="AH2" t="str">
            <v>Vichada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055CF-5CE2-41F2-ABDA-65946E5D29D1}">
  <sheetPr>
    <pageSetUpPr fitToPage="1"/>
  </sheetPr>
  <dimension ref="A1:XFC61"/>
  <sheetViews>
    <sheetView showGridLines="0" zoomScaleNormal="100" workbookViewId="0">
      <selection activeCell="A5" sqref="A5:J5"/>
    </sheetView>
  </sheetViews>
  <sheetFormatPr baseColWidth="10" defaultColWidth="0" defaultRowHeight="15.75" customHeight="1" zeroHeight="1" x14ac:dyDescent="0.3"/>
  <cols>
    <col min="1" max="1" width="29" style="51" customWidth="1"/>
    <col min="2" max="2" width="16.44140625" style="51" customWidth="1"/>
    <col min="3" max="3" width="19.33203125" style="51" customWidth="1"/>
    <col min="4" max="5" width="12.44140625" style="51" customWidth="1"/>
    <col min="6" max="6" width="6.44140625" style="51" customWidth="1"/>
    <col min="7" max="7" width="9.44140625" style="51" customWidth="1"/>
    <col min="8" max="8" width="9.33203125" style="51" customWidth="1"/>
    <col min="9" max="9" width="12.44140625" style="51" customWidth="1"/>
    <col min="10" max="10" width="18.5546875" style="51" customWidth="1"/>
    <col min="11" max="11" width="12.44140625" style="51" hidden="1" customWidth="1"/>
    <col min="12" max="17" width="0" style="51" hidden="1" customWidth="1"/>
    <col min="18" max="16383" width="12.44140625" style="51" hidden="1"/>
    <col min="16384" max="16384" width="3.5546875" style="51" customWidth="1"/>
  </cols>
  <sheetData>
    <row r="1" spans="1:16" ht="30.75" customHeight="1" x14ac:dyDescent="0.3">
      <c r="A1" s="106"/>
      <c r="B1" s="106"/>
      <c r="C1" s="106"/>
      <c r="D1" s="106"/>
      <c r="E1" s="106"/>
      <c r="F1" s="106"/>
      <c r="G1" s="106"/>
      <c r="H1" s="106"/>
      <c r="I1" s="106"/>
      <c r="J1" s="106"/>
      <c r="K1" s="50"/>
      <c r="L1" s="50"/>
      <c r="M1" s="50"/>
      <c r="N1" s="50"/>
      <c r="O1" s="50"/>
    </row>
    <row r="2" spans="1:16" ht="40.5" customHeight="1" x14ac:dyDescent="0.3">
      <c r="A2" s="106"/>
      <c r="B2" s="106"/>
      <c r="C2" s="106"/>
      <c r="D2" s="106"/>
      <c r="E2" s="106"/>
      <c r="F2" s="106"/>
      <c r="G2" s="106"/>
      <c r="H2" s="106"/>
      <c r="I2" s="106"/>
      <c r="J2" s="106"/>
      <c r="K2" s="50"/>
      <c r="L2" s="50"/>
      <c r="M2" s="50"/>
      <c r="N2" s="50"/>
      <c r="O2" s="50"/>
    </row>
    <row r="3" spans="1:16" ht="25.5" customHeight="1" x14ac:dyDescent="0.3">
      <c r="A3" s="107" t="s">
        <v>90</v>
      </c>
      <c r="B3" s="107"/>
      <c r="C3" s="107"/>
      <c r="D3" s="107"/>
      <c r="E3" s="107"/>
      <c r="F3" s="107"/>
      <c r="G3" s="107"/>
      <c r="H3" s="107"/>
      <c r="I3" s="107"/>
      <c r="J3" s="81" t="s">
        <v>89</v>
      </c>
      <c r="K3" s="50"/>
      <c r="L3" s="50"/>
      <c r="M3" s="50"/>
      <c r="N3" s="50"/>
      <c r="O3" s="50"/>
    </row>
    <row r="4" spans="1:16" ht="30" customHeight="1" x14ac:dyDescent="0.3">
      <c r="A4" s="107"/>
      <c r="B4" s="107"/>
      <c r="C4" s="107"/>
      <c r="D4" s="107"/>
      <c r="E4" s="107"/>
      <c r="F4" s="107"/>
      <c r="G4" s="107"/>
      <c r="H4" s="107"/>
      <c r="I4" s="107"/>
      <c r="J4" s="73" t="s">
        <v>88</v>
      </c>
      <c r="L4" s="50"/>
      <c r="M4" s="50"/>
      <c r="N4" s="50"/>
      <c r="O4" s="50"/>
      <c r="P4" s="50"/>
    </row>
    <row r="5" spans="1:16" ht="23.25" customHeight="1" x14ac:dyDescent="0.3">
      <c r="A5" s="108" t="s">
        <v>68</v>
      </c>
      <c r="B5" s="109"/>
      <c r="C5" s="109"/>
      <c r="D5" s="109"/>
      <c r="E5" s="109"/>
      <c r="F5" s="109"/>
      <c r="G5" s="109"/>
      <c r="H5" s="109"/>
      <c r="I5" s="109"/>
      <c r="J5" s="110"/>
    </row>
    <row r="6" spans="1:16" ht="15.6" x14ac:dyDescent="0.3">
      <c r="A6" s="111" t="s">
        <v>69</v>
      </c>
      <c r="B6" s="111"/>
      <c r="C6" s="111"/>
      <c r="D6" s="111"/>
      <c r="E6" s="111"/>
      <c r="F6" s="111"/>
      <c r="G6" s="111"/>
      <c r="H6" s="111"/>
      <c r="I6" s="111"/>
      <c r="J6" s="111"/>
    </row>
    <row r="7" spans="1:16" ht="15.6" x14ac:dyDescent="0.3">
      <c r="A7" s="112" t="s">
        <v>70</v>
      </c>
      <c r="B7" s="112"/>
      <c r="C7" s="112"/>
      <c r="D7" s="112"/>
      <c r="E7" s="112"/>
      <c r="F7" s="112"/>
      <c r="G7" s="112"/>
      <c r="H7" s="112"/>
      <c r="I7" s="112"/>
      <c r="J7" s="112"/>
    </row>
    <row r="8" spans="1:16" ht="15.6" x14ac:dyDescent="0.3">
      <c r="A8" s="113" t="s">
        <v>71</v>
      </c>
      <c r="B8" s="113"/>
      <c r="C8" s="113"/>
      <c r="D8" s="113"/>
      <c r="E8" s="113"/>
      <c r="F8" s="113"/>
      <c r="G8" s="113"/>
      <c r="H8" s="113"/>
      <c r="I8" s="113"/>
      <c r="J8" s="113"/>
    </row>
    <row r="9" spans="1:16" ht="15.6" x14ac:dyDescent="0.3">
      <c r="A9" s="114" t="s">
        <v>105</v>
      </c>
      <c r="B9" s="113"/>
      <c r="C9" s="113"/>
      <c r="D9" s="113"/>
      <c r="E9" s="113"/>
      <c r="F9" s="113"/>
      <c r="G9" s="113"/>
      <c r="H9" s="113"/>
      <c r="I9" s="113"/>
      <c r="J9" s="113"/>
    </row>
    <row r="10" spans="1:16" ht="15.6" x14ac:dyDescent="0.3">
      <c r="A10" s="114" t="s">
        <v>106</v>
      </c>
      <c r="B10" s="113"/>
      <c r="C10" s="113"/>
      <c r="D10" s="113"/>
      <c r="E10" s="113"/>
      <c r="F10" s="113"/>
      <c r="G10" s="113"/>
      <c r="H10" s="113"/>
      <c r="I10" s="113"/>
      <c r="J10" s="113"/>
    </row>
    <row r="11" spans="1:16" ht="30" customHeight="1" x14ac:dyDescent="0.3">
      <c r="A11" s="115" t="s">
        <v>107</v>
      </c>
      <c r="B11" s="116"/>
      <c r="C11" s="116"/>
      <c r="D11" s="116"/>
      <c r="E11" s="116"/>
      <c r="F11" s="116"/>
      <c r="G11" s="116"/>
      <c r="H11" s="116"/>
      <c r="I11" s="116"/>
      <c r="J11" s="116"/>
    </row>
    <row r="12" spans="1:16" ht="15.6" x14ac:dyDescent="0.3">
      <c r="A12" s="114" t="s">
        <v>108</v>
      </c>
      <c r="B12" s="113"/>
      <c r="C12" s="113"/>
      <c r="D12" s="113"/>
      <c r="E12" s="113"/>
      <c r="F12" s="113"/>
      <c r="G12" s="113"/>
      <c r="H12" s="113"/>
      <c r="I12" s="113"/>
      <c r="J12" s="113"/>
    </row>
    <row r="13" spans="1:16" ht="15.6" x14ac:dyDescent="0.3">
      <c r="A13" s="114" t="s">
        <v>109</v>
      </c>
      <c r="B13" s="113"/>
      <c r="C13" s="113"/>
      <c r="D13" s="113"/>
      <c r="E13" s="113"/>
      <c r="F13" s="113"/>
      <c r="G13" s="113"/>
      <c r="H13" s="113"/>
      <c r="I13" s="113"/>
      <c r="J13" s="113"/>
    </row>
    <row r="14" spans="1:16" ht="15.6" x14ac:dyDescent="0.3">
      <c r="A14" s="114" t="s">
        <v>110</v>
      </c>
      <c r="B14" s="113"/>
      <c r="C14" s="113"/>
      <c r="D14" s="113"/>
      <c r="E14" s="113"/>
      <c r="F14" s="113"/>
      <c r="G14" s="113"/>
      <c r="H14" s="113"/>
      <c r="I14" s="113"/>
      <c r="J14" s="113"/>
    </row>
    <row r="15" spans="1:16" ht="15.6" x14ac:dyDescent="0.3">
      <c r="A15" s="114" t="s">
        <v>111</v>
      </c>
      <c r="B15" s="113"/>
      <c r="C15" s="113"/>
      <c r="D15" s="113"/>
      <c r="E15" s="113"/>
      <c r="F15" s="113"/>
      <c r="G15" s="113"/>
      <c r="H15" s="113"/>
      <c r="I15" s="113"/>
      <c r="J15" s="113"/>
    </row>
    <row r="16" spans="1:16" ht="15" customHeight="1" x14ac:dyDescent="0.3">
      <c r="A16" s="112" t="s">
        <v>72</v>
      </c>
      <c r="B16" s="112"/>
      <c r="C16" s="112"/>
      <c r="D16" s="112"/>
      <c r="E16" s="112"/>
      <c r="F16" s="112"/>
      <c r="G16" s="112"/>
      <c r="H16" s="112"/>
      <c r="I16" s="112"/>
      <c r="J16" s="112"/>
    </row>
    <row r="17" spans="1:13" ht="18" x14ac:dyDescent="0.35">
      <c r="A17" s="117" t="s">
        <v>78</v>
      </c>
      <c r="B17" s="118"/>
      <c r="C17" s="118"/>
      <c r="D17" s="118"/>
      <c r="E17" s="118"/>
      <c r="F17" s="118"/>
      <c r="G17" s="118"/>
      <c r="H17" s="118"/>
      <c r="I17" s="118"/>
      <c r="J17" s="118"/>
      <c r="K17" s="52"/>
      <c r="L17" s="52"/>
      <c r="M17" s="52"/>
    </row>
    <row r="18" spans="1:13" ht="15.6" x14ac:dyDescent="0.3">
      <c r="A18" s="53" t="s">
        <v>73</v>
      </c>
      <c r="B18" s="119" t="s">
        <v>74</v>
      </c>
      <c r="C18" s="119"/>
      <c r="D18" s="119"/>
      <c r="E18" s="119"/>
      <c r="F18" s="119"/>
      <c r="G18" s="119" t="s">
        <v>75</v>
      </c>
      <c r="H18" s="119"/>
      <c r="I18" s="119"/>
      <c r="J18" s="119"/>
    </row>
    <row r="19" spans="1:13" ht="15.6" x14ac:dyDescent="0.3">
      <c r="A19" s="54" t="s">
        <v>76</v>
      </c>
      <c r="B19" s="120" t="s">
        <v>112</v>
      </c>
      <c r="C19" s="121"/>
      <c r="D19" s="121"/>
      <c r="E19" s="121"/>
      <c r="F19" s="121"/>
      <c r="G19" s="121"/>
      <c r="H19" s="121"/>
      <c r="I19" s="121"/>
      <c r="J19" s="121"/>
    </row>
    <row r="20" spans="1:13" ht="47.25" customHeight="1" x14ac:dyDescent="0.3">
      <c r="A20" s="54" t="s">
        <v>77</v>
      </c>
      <c r="B20" s="120" t="s">
        <v>113</v>
      </c>
      <c r="C20" s="121"/>
      <c r="D20" s="121"/>
      <c r="E20" s="121"/>
      <c r="F20" s="121"/>
      <c r="G20" s="121"/>
      <c r="H20" s="121"/>
      <c r="I20" s="121"/>
      <c r="J20" s="121"/>
    </row>
    <row r="21" spans="1:13" ht="31.2" x14ac:dyDescent="0.3">
      <c r="A21" s="54" t="s">
        <v>2</v>
      </c>
      <c r="B21" s="120" t="s">
        <v>114</v>
      </c>
      <c r="C21" s="121"/>
      <c r="D21" s="121"/>
      <c r="E21" s="121"/>
      <c r="F21" s="121"/>
      <c r="G21" s="121"/>
      <c r="H21" s="121"/>
      <c r="I21" s="121"/>
      <c r="J21" s="121"/>
    </row>
    <row r="22" spans="1:13" ht="43.5" customHeight="1" x14ac:dyDescent="0.3">
      <c r="A22" s="54" t="s">
        <v>6</v>
      </c>
      <c r="B22" s="120" t="s">
        <v>115</v>
      </c>
      <c r="C22" s="121"/>
      <c r="D22" s="121"/>
      <c r="E22" s="121"/>
      <c r="F22" s="121"/>
      <c r="G22" s="121"/>
      <c r="H22" s="121"/>
      <c r="I22" s="121"/>
      <c r="J22" s="121"/>
    </row>
    <row r="23" spans="1:13" ht="46.8" x14ac:dyDescent="0.3">
      <c r="A23" s="84" t="s">
        <v>12</v>
      </c>
      <c r="B23" s="120" t="s">
        <v>116</v>
      </c>
      <c r="C23" s="121"/>
      <c r="D23" s="121"/>
      <c r="E23" s="121"/>
      <c r="F23" s="121"/>
      <c r="G23" s="121"/>
      <c r="H23" s="121"/>
      <c r="I23" s="121"/>
      <c r="J23" s="121"/>
    </row>
    <row r="24" spans="1:13" ht="49.5" customHeight="1" x14ac:dyDescent="0.3">
      <c r="A24" s="122" t="s">
        <v>140</v>
      </c>
      <c r="B24" s="118"/>
      <c r="C24" s="118"/>
      <c r="D24" s="118"/>
      <c r="E24" s="118"/>
      <c r="F24" s="118"/>
      <c r="G24" s="118"/>
      <c r="H24" s="118"/>
      <c r="I24" s="118"/>
      <c r="J24" s="118"/>
      <c r="K24" s="52"/>
      <c r="L24" s="52"/>
      <c r="M24" s="52"/>
    </row>
    <row r="25" spans="1:13" ht="15.6" x14ac:dyDescent="0.3">
      <c r="A25" s="53" t="s">
        <v>73</v>
      </c>
      <c r="B25" s="119" t="s">
        <v>74</v>
      </c>
      <c r="C25" s="119"/>
      <c r="D25" s="119"/>
      <c r="E25" s="119"/>
      <c r="F25" s="119"/>
      <c r="G25" s="119" t="s">
        <v>75</v>
      </c>
      <c r="H25" s="119"/>
      <c r="I25" s="119"/>
      <c r="J25" s="119"/>
    </row>
    <row r="26" spans="1:13" ht="15.6" x14ac:dyDescent="0.3">
      <c r="A26" s="54" t="s">
        <v>14</v>
      </c>
      <c r="B26" s="120" t="s">
        <v>117</v>
      </c>
      <c r="C26" s="121"/>
      <c r="D26" s="121"/>
      <c r="E26" s="121"/>
      <c r="F26" s="121"/>
      <c r="G26" s="121"/>
      <c r="H26" s="121"/>
      <c r="I26" s="121"/>
      <c r="J26" s="121"/>
    </row>
    <row r="27" spans="1:13" ht="14.25" customHeight="1" x14ac:dyDescent="0.3">
      <c r="A27" s="54" t="s">
        <v>15</v>
      </c>
      <c r="B27" s="120" t="s">
        <v>120</v>
      </c>
      <c r="C27" s="121"/>
      <c r="D27" s="121"/>
      <c r="E27" s="121"/>
      <c r="F27" s="121"/>
      <c r="G27" s="121"/>
      <c r="H27" s="121"/>
      <c r="I27" s="121"/>
      <c r="J27" s="121"/>
    </row>
    <row r="28" spans="1:13" ht="15.6" x14ac:dyDescent="0.3">
      <c r="A28" s="54" t="s">
        <v>17</v>
      </c>
      <c r="B28" s="120" t="s">
        <v>119</v>
      </c>
      <c r="C28" s="121"/>
      <c r="D28" s="121"/>
      <c r="E28" s="121"/>
      <c r="F28" s="121"/>
      <c r="G28" s="121"/>
      <c r="H28" s="121"/>
      <c r="I28" s="121"/>
      <c r="J28" s="121"/>
    </row>
    <row r="29" spans="1:13" ht="15.6" x14ac:dyDescent="0.3">
      <c r="A29" s="54" t="s">
        <v>18</v>
      </c>
      <c r="B29" s="120" t="s">
        <v>118</v>
      </c>
      <c r="C29" s="121"/>
      <c r="D29" s="121"/>
      <c r="E29" s="121"/>
      <c r="F29" s="121"/>
      <c r="G29" s="121"/>
      <c r="H29" s="121"/>
      <c r="I29" s="121"/>
      <c r="J29" s="121"/>
    </row>
    <row r="30" spans="1:13" ht="15.6" x14ac:dyDescent="0.3">
      <c r="A30" s="54" t="s">
        <v>19</v>
      </c>
      <c r="B30" s="120" t="s">
        <v>121</v>
      </c>
      <c r="C30" s="121"/>
      <c r="D30" s="121"/>
      <c r="E30" s="121"/>
      <c r="F30" s="121"/>
      <c r="G30" s="121"/>
      <c r="H30" s="121"/>
      <c r="I30" s="121"/>
      <c r="J30" s="121"/>
    </row>
    <row r="31" spans="1:13" ht="15.6" x14ac:dyDescent="0.3">
      <c r="A31" s="54" t="s">
        <v>79</v>
      </c>
      <c r="B31" s="120" t="s">
        <v>122</v>
      </c>
      <c r="C31" s="121"/>
      <c r="D31" s="121"/>
      <c r="E31" s="121"/>
      <c r="F31" s="121"/>
      <c r="G31" s="121"/>
      <c r="H31" s="121"/>
      <c r="I31" s="121"/>
      <c r="J31" s="121"/>
    </row>
    <row r="32" spans="1:13" ht="30.75" customHeight="1" x14ac:dyDescent="0.3">
      <c r="A32" s="54" t="s">
        <v>80</v>
      </c>
      <c r="B32" s="120" t="s">
        <v>123</v>
      </c>
      <c r="C32" s="121"/>
      <c r="D32" s="121"/>
      <c r="E32" s="121"/>
      <c r="F32" s="121"/>
      <c r="G32" s="121"/>
      <c r="H32" s="121"/>
      <c r="I32" s="121"/>
      <c r="J32" s="121"/>
    </row>
    <row r="33" spans="1:13" ht="31.2" x14ac:dyDescent="0.3">
      <c r="A33" s="54" t="s">
        <v>23</v>
      </c>
      <c r="B33" s="120" t="s">
        <v>124</v>
      </c>
      <c r="C33" s="121"/>
      <c r="D33" s="121"/>
      <c r="E33" s="121"/>
      <c r="F33" s="121"/>
      <c r="G33" s="121"/>
      <c r="H33" s="121"/>
      <c r="I33" s="121"/>
      <c r="J33" s="121"/>
    </row>
    <row r="34" spans="1:13" ht="15.6" x14ac:dyDescent="0.3">
      <c r="A34" s="54" t="s">
        <v>24</v>
      </c>
      <c r="B34" s="120" t="s">
        <v>125</v>
      </c>
      <c r="C34" s="121"/>
      <c r="D34" s="121"/>
      <c r="E34" s="121"/>
      <c r="F34" s="121"/>
      <c r="G34" s="121"/>
      <c r="H34" s="121"/>
      <c r="I34" s="121"/>
      <c r="J34" s="121"/>
    </row>
    <row r="35" spans="1:13" ht="31.2" x14ac:dyDescent="0.3">
      <c r="A35" s="54" t="s">
        <v>13</v>
      </c>
      <c r="B35" s="120" t="s">
        <v>126</v>
      </c>
      <c r="C35" s="121"/>
      <c r="D35" s="121"/>
      <c r="E35" s="121"/>
      <c r="F35" s="121"/>
      <c r="G35" s="121"/>
      <c r="H35" s="121"/>
      <c r="I35" s="121"/>
      <c r="J35" s="121"/>
    </row>
    <row r="36" spans="1:13" ht="18" x14ac:dyDescent="0.35">
      <c r="A36" s="117" t="s">
        <v>139</v>
      </c>
      <c r="B36" s="118"/>
      <c r="C36" s="118"/>
      <c r="D36" s="118"/>
      <c r="E36" s="118"/>
      <c r="F36" s="118"/>
      <c r="G36" s="118"/>
      <c r="H36" s="118"/>
      <c r="I36" s="118"/>
      <c r="J36" s="118"/>
      <c r="K36" s="52"/>
      <c r="L36" s="52"/>
      <c r="M36" s="52"/>
    </row>
    <row r="37" spans="1:13" ht="15.6" x14ac:dyDescent="0.3">
      <c r="A37" s="53" t="s">
        <v>73</v>
      </c>
      <c r="B37" s="119" t="s">
        <v>74</v>
      </c>
      <c r="C37" s="119"/>
      <c r="D37" s="119"/>
      <c r="E37" s="119"/>
      <c r="F37" s="119"/>
      <c r="G37" s="119" t="s">
        <v>75</v>
      </c>
      <c r="H37" s="119"/>
      <c r="I37" s="119"/>
      <c r="J37" s="119"/>
    </row>
    <row r="38" spans="1:13" ht="31.2" x14ac:dyDescent="0.3">
      <c r="A38" s="54" t="s">
        <v>82</v>
      </c>
      <c r="B38" s="120" t="s">
        <v>127</v>
      </c>
      <c r="C38" s="121"/>
      <c r="D38" s="121"/>
      <c r="E38" s="121"/>
      <c r="F38" s="121"/>
      <c r="G38" s="121"/>
      <c r="H38" s="121"/>
      <c r="I38" s="121"/>
      <c r="J38" s="121"/>
    </row>
    <row r="39" spans="1:13" ht="29.25" customHeight="1" x14ac:dyDescent="0.3">
      <c r="A39" s="54" t="s">
        <v>81</v>
      </c>
      <c r="B39" s="120" t="s">
        <v>112</v>
      </c>
      <c r="C39" s="121"/>
      <c r="D39" s="121"/>
      <c r="E39" s="121"/>
      <c r="F39" s="121"/>
      <c r="G39" s="121"/>
      <c r="H39" s="121"/>
      <c r="I39" s="121"/>
      <c r="J39" s="121"/>
    </row>
    <row r="40" spans="1:13" ht="47.25" customHeight="1" x14ac:dyDescent="0.3">
      <c r="A40" s="54" t="s">
        <v>77</v>
      </c>
      <c r="B40" s="120" t="s">
        <v>128</v>
      </c>
      <c r="C40" s="121"/>
      <c r="D40" s="121"/>
      <c r="E40" s="121"/>
      <c r="F40" s="121"/>
      <c r="G40" s="121"/>
      <c r="H40" s="121"/>
      <c r="I40" s="121"/>
      <c r="J40" s="121"/>
    </row>
    <row r="41" spans="1:13" ht="36" customHeight="1" x14ac:dyDescent="0.3">
      <c r="A41" s="84" t="s">
        <v>129</v>
      </c>
      <c r="B41" s="120" t="s">
        <v>130</v>
      </c>
      <c r="C41" s="121"/>
      <c r="D41" s="121"/>
      <c r="E41" s="121"/>
      <c r="F41" s="121"/>
      <c r="G41" s="121"/>
      <c r="H41" s="121"/>
      <c r="I41" s="121"/>
      <c r="J41" s="121"/>
    </row>
    <row r="42" spans="1:13" ht="15.6" x14ac:dyDescent="0.3">
      <c r="A42" s="54" t="s">
        <v>83</v>
      </c>
      <c r="B42" s="120" t="s">
        <v>131</v>
      </c>
      <c r="C42" s="121"/>
      <c r="D42" s="121"/>
      <c r="E42" s="121"/>
      <c r="F42" s="121"/>
      <c r="G42" s="121"/>
      <c r="H42" s="121"/>
      <c r="I42" s="121"/>
      <c r="J42" s="121"/>
    </row>
    <row r="43" spans="1:13" ht="15.6" x14ac:dyDescent="0.3">
      <c r="A43" s="54" t="s">
        <v>39</v>
      </c>
      <c r="B43" s="120" t="s">
        <v>132</v>
      </c>
      <c r="C43" s="121"/>
      <c r="D43" s="121"/>
      <c r="E43" s="121"/>
      <c r="F43" s="121"/>
      <c r="G43" s="121"/>
      <c r="H43" s="121"/>
      <c r="I43" s="121"/>
      <c r="J43" s="121"/>
    </row>
    <row r="44" spans="1:13" ht="15.6" x14ac:dyDescent="0.3">
      <c r="A44" s="54" t="s">
        <v>40</v>
      </c>
      <c r="B44" s="120" t="s">
        <v>133</v>
      </c>
      <c r="C44" s="121"/>
      <c r="D44" s="121"/>
      <c r="E44" s="121"/>
      <c r="F44" s="121"/>
      <c r="G44" s="121"/>
      <c r="H44" s="121"/>
      <c r="I44" s="121"/>
      <c r="J44" s="121"/>
    </row>
    <row r="45" spans="1:13" ht="15.75" customHeight="1" x14ac:dyDescent="0.3">
      <c r="A45" s="54" t="s">
        <v>84</v>
      </c>
      <c r="B45" s="120" t="s">
        <v>134</v>
      </c>
      <c r="C45" s="121"/>
      <c r="D45" s="121"/>
      <c r="E45" s="121"/>
      <c r="F45" s="121"/>
      <c r="G45" s="121"/>
      <c r="H45" s="121"/>
      <c r="I45" s="121"/>
      <c r="J45" s="121"/>
    </row>
    <row r="46" spans="1:13" ht="29.25" customHeight="1" x14ac:dyDescent="0.3">
      <c r="A46" s="54" t="s">
        <v>85</v>
      </c>
      <c r="B46" s="120" t="s">
        <v>135</v>
      </c>
      <c r="C46" s="121"/>
      <c r="D46" s="121"/>
      <c r="E46" s="121"/>
      <c r="F46" s="121"/>
      <c r="G46" s="121"/>
      <c r="H46" s="121"/>
      <c r="I46" s="121"/>
      <c r="J46" s="121"/>
    </row>
    <row r="47" spans="1:13" ht="15.75" customHeight="1" x14ac:dyDescent="0.3">
      <c r="A47" s="54" t="s">
        <v>86</v>
      </c>
      <c r="B47" s="120" t="s">
        <v>136</v>
      </c>
      <c r="C47" s="121"/>
      <c r="D47" s="121"/>
      <c r="E47" s="121"/>
      <c r="F47" s="121"/>
      <c r="G47" s="121"/>
      <c r="H47" s="121"/>
      <c r="I47" s="121"/>
      <c r="J47" s="121"/>
    </row>
    <row r="48" spans="1:13" ht="15.75" customHeight="1" x14ac:dyDescent="0.3">
      <c r="A48" s="54" t="s">
        <v>87</v>
      </c>
      <c r="B48" s="120" t="s">
        <v>138</v>
      </c>
      <c r="C48" s="121"/>
      <c r="D48" s="121"/>
      <c r="E48" s="121"/>
      <c r="F48" s="121"/>
      <c r="G48" s="121"/>
      <c r="H48" s="121"/>
      <c r="I48" s="121"/>
      <c r="J48" s="121"/>
    </row>
    <row r="49" spans="1:10" ht="15.75" customHeight="1" x14ac:dyDescent="0.3">
      <c r="A49" s="54" t="s">
        <v>40</v>
      </c>
      <c r="B49" s="120" t="s">
        <v>137</v>
      </c>
      <c r="C49" s="121"/>
      <c r="D49" s="121"/>
      <c r="E49" s="121"/>
      <c r="F49" s="121"/>
      <c r="G49" s="121"/>
      <c r="H49" s="121"/>
      <c r="I49" s="121"/>
      <c r="J49" s="121"/>
    </row>
    <row r="50" spans="1:10" ht="15.75" customHeight="1" x14ac:dyDescent="0.3"/>
    <row r="51" spans="1:10" ht="15.75" customHeight="1" x14ac:dyDescent="0.3"/>
    <row r="52" spans="1:10" ht="15.75" customHeight="1" x14ac:dyDescent="0.3"/>
    <row r="53" spans="1:10" ht="15.75" customHeight="1" x14ac:dyDescent="0.3"/>
    <row r="54" spans="1:10" ht="15.75" customHeight="1" x14ac:dyDescent="0.3"/>
    <row r="55" spans="1:10" ht="15.75" customHeight="1" x14ac:dyDescent="0.3"/>
    <row r="56" spans="1:10" ht="15.75" customHeight="1" x14ac:dyDescent="0.3"/>
    <row r="57" spans="1:10" ht="15.75" customHeight="1" x14ac:dyDescent="0.3"/>
    <row r="58" spans="1:10" ht="15.75" customHeight="1" x14ac:dyDescent="0.3"/>
    <row r="59" spans="1:10" ht="15.75" customHeight="1" x14ac:dyDescent="0.3"/>
    <row r="60" spans="1:10" ht="15.75" customHeight="1" x14ac:dyDescent="0.3"/>
    <row r="61" spans="1:10" ht="15.75" customHeight="1" x14ac:dyDescent="0.3"/>
  </sheetData>
  <mergeCells count="77">
    <mergeCell ref="B48:F48"/>
    <mergeCell ref="G48:J48"/>
    <mergeCell ref="B49:F49"/>
    <mergeCell ref="G49:J49"/>
    <mergeCell ref="B45:F45"/>
    <mergeCell ref="G45:J45"/>
    <mergeCell ref="B46:F46"/>
    <mergeCell ref="G46:J46"/>
    <mergeCell ref="B47:F47"/>
    <mergeCell ref="G47:J47"/>
    <mergeCell ref="B43:F43"/>
    <mergeCell ref="G43:J43"/>
    <mergeCell ref="B39:F39"/>
    <mergeCell ref="G39:J39"/>
    <mergeCell ref="B44:F44"/>
    <mergeCell ref="G44:J44"/>
    <mergeCell ref="B40:F40"/>
    <mergeCell ref="G40:J40"/>
    <mergeCell ref="B41:F41"/>
    <mergeCell ref="G41:J41"/>
    <mergeCell ref="B42:F42"/>
    <mergeCell ref="G42:J42"/>
    <mergeCell ref="B37:F37"/>
    <mergeCell ref="G37:J37"/>
    <mergeCell ref="B38:F38"/>
    <mergeCell ref="G38:J38"/>
    <mergeCell ref="A36:J36"/>
    <mergeCell ref="A24:J24"/>
    <mergeCell ref="B34:F34"/>
    <mergeCell ref="G34:J34"/>
    <mergeCell ref="B27:F27"/>
    <mergeCell ref="G27:J27"/>
    <mergeCell ref="B28:F28"/>
    <mergeCell ref="G28:J28"/>
    <mergeCell ref="B29:F29"/>
    <mergeCell ref="G29:J29"/>
    <mergeCell ref="B25:F25"/>
    <mergeCell ref="G25:J25"/>
    <mergeCell ref="B26:F26"/>
    <mergeCell ref="G26:J26"/>
    <mergeCell ref="B35:F35"/>
    <mergeCell ref="G35:J35"/>
    <mergeCell ref="B30:F30"/>
    <mergeCell ref="G30:J30"/>
    <mergeCell ref="B31:F31"/>
    <mergeCell ref="G31:J31"/>
    <mergeCell ref="B32:F32"/>
    <mergeCell ref="G32:J32"/>
    <mergeCell ref="B33:F33"/>
    <mergeCell ref="G33:J33"/>
    <mergeCell ref="B21:F21"/>
    <mergeCell ref="G21:J21"/>
    <mergeCell ref="B22:F22"/>
    <mergeCell ref="G22:J22"/>
    <mergeCell ref="B23:F23"/>
    <mergeCell ref="G23:J23"/>
    <mergeCell ref="B18:F18"/>
    <mergeCell ref="G18:J18"/>
    <mergeCell ref="B19:F19"/>
    <mergeCell ref="G19:J19"/>
    <mergeCell ref="B20:F20"/>
    <mergeCell ref="G20:J20"/>
    <mergeCell ref="A13:J13"/>
    <mergeCell ref="A14:J14"/>
    <mergeCell ref="A15:J15"/>
    <mergeCell ref="A16:J16"/>
    <mergeCell ref="A17:J17"/>
    <mergeCell ref="A8:J8"/>
    <mergeCell ref="A9:J9"/>
    <mergeCell ref="A10:J10"/>
    <mergeCell ref="A11:J11"/>
    <mergeCell ref="A12:J12"/>
    <mergeCell ref="A1:J2"/>
    <mergeCell ref="A3:I4"/>
    <mergeCell ref="A5:J5"/>
    <mergeCell ref="A6:J6"/>
    <mergeCell ref="A7:J7"/>
  </mergeCells>
  <pageMargins left="0.7" right="0.7" top="0.75" bottom="0.75" header="0.3" footer="0.3"/>
  <pageSetup paperSize="9"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S64"/>
  <sheetViews>
    <sheetView showGridLines="0" zoomScale="60" zoomScaleNormal="60" workbookViewId="0">
      <selection activeCell="F63" sqref="F63"/>
    </sheetView>
  </sheetViews>
  <sheetFormatPr baseColWidth="10" defaultColWidth="11.44140625" defaultRowHeight="14.4" x14ac:dyDescent="0.3"/>
  <cols>
    <col min="1" max="1" width="4.33203125" customWidth="1"/>
    <col min="2" max="2" width="12.6640625" customWidth="1"/>
    <col min="5" max="5" width="16.44140625" customWidth="1"/>
    <col min="6" max="6" width="14.33203125" customWidth="1"/>
    <col min="7" max="7" width="11.44140625" style="9"/>
    <col min="8" max="8" width="16.6640625" style="14" customWidth="1"/>
    <col min="9" max="10" width="14" customWidth="1"/>
    <col min="11" max="11" width="17.77734375" customWidth="1"/>
    <col min="15" max="15" width="14.44140625" customWidth="1"/>
  </cols>
  <sheetData>
    <row r="1" spans="2:19" ht="24" customHeight="1" x14ac:dyDescent="0.3">
      <c r="B1" s="74"/>
      <c r="C1" s="75"/>
      <c r="D1" s="75"/>
      <c r="E1" s="75"/>
      <c r="F1" s="75"/>
      <c r="G1" s="75"/>
      <c r="H1" s="75"/>
      <c r="I1" s="75"/>
      <c r="J1" s="75"/>
      <c r="K1" s="75"/>
      <c r="L1" s="75"/>
      <c r="M1" s="75"/>
      <c r="N1" s="75"/>
      <c r="O1" s="75"/>
      <c r="P1" s="75"/>
      <c r="Q1" s="82" t="s">
        <v>89</v>
      </c>
      <c r="R1" s="19"/>
    </row>
    <row r="2" spans="2:19" ht="43.2" customHeight="1" thickBot="1" x14ac:dyDescent="0.35">
      <c r="B2" s="76"/>
      <c r="C2" s="77"/>
      <c r="D2" s="77"/>
      <c r="E2" s="77"/>
      <c r="F2" s="77"/>
      <c r="G2" s="77"/>
      <c r="H2" s="77"/>
      <c r="I2" s="77"/>
      <c r="J2" s="77"/>
      <c r="K2" s="77"/>
      <c r="L2" s="77"/>
      <c r="M2" s="77"/>
      <c r="N2" s="77"/>
      <c r="O2" s="77"/>
      <c r="P2" s="77"/>
      <c r="Q2" s="80" t="s">
        <v>88</v>
      </c>
      <c r="R2" s="23"/>
    </row>
    <row r="3" spans="2:19" ht="27" customHeight="1" x14ac:dyDescent="0.3">
      <c r="B3" s="184" t="s">
        <v>91</v>
      </c>
      <c r="C3" s="185"/>
      <c r="D3" s="185"/>
      <c r="E3" s="185"/>
      <c r="F3" s="185"/>
      <c r="G3" s="185"/>
      <c r="H3" s="185"/>
      <c r="I3" s="185"/>
      <c r="J3" s="185"/>
      <c r="K3" s="185"/>
      <c r="L3" s="185"/>
      <c r="M3" s="185"/>
      <c r="N3" s="185"/>
      <c r="O3" s="185"/>
      <c r="P3" s="185"/>
      <c r="Q3" s="186"/>
    </row>
    <row r="4" spans="2:19" s="17" customFormat="1" ht="27" customHeight="1" thickBot="1" x14ac:dyDescent="0.35">
      <c r="B4" s="187"/>
      <c r="C4" s="188"/>
      <c r="D4" s="188"/>
      <c r="E4" s="188"/>
      <c r="F4" s="188"/>
      <c r="G4" s="188"/>
      <c r="H4" s="188"/>
      <c r="I4" s="188"/>
      <c r="J4" s="188"/>
      <c r="K4" s="188"/>
      <c r="L4" s="188"/>
      <c r="M4" s="188"/>
      <c r="N4" s="188"/>
      <c r="O4" s="188"/>
      <c r="P4" s="188"/>
      <c r="Q4" s="189"/>
    </row>
    <row r="5" spans="2:19" ht="18" x14ac:dyDescent="0.35">
      <c r="B5" s="190" t="s">
        <v>0</v>
      </c>
      <c r="C5" s="191"/>
      <c r="D5" s="191"/>
      <c r="E5" s="191"/>
      <c r="F5" s="191"/>
      <c r="G5" s="191"/>
      <c r="H5" s="191"/>
      <c r="I5" s="191"/>
      <c r="J5" s="192"/>
      <c r="K5" s="127" t="s">
        <v>141</v>
      </c>
      <c r="L5" s="127"/>
      <c r="M5" s="127"/>
      <c r="N5" s="127"/>
      <c r="O5" s="127"/>
      <c r="P5" s="127"/>
      <c r="Q5" s="128"/>
      <c r="R5" s="1"/>
    </row>
    <row r="6" spans="2:19" ht="72" customHeight="1" thickBot="1" x14ac:dyDescent="0.35">
      <c r="B6" s="146" t="s">
        <v>149</v>
      </c>
      <c r="C6" s="147"/>
      <c r="D6" s="147"/>
      <c r="E6" s="147"/>
      <c r="F6" s="147"/>
      <c r="G6" s="147"/>
      <c r="H6" s="147"/>
      <c r="I6" s="147"/>
      <c r="J6" s="148"/>
      <c r="K6" s="129"/>
      <c r="L6" s="129"/>
      <c r="M6" s="129"/>
      <c r="N6" s="129"/>
      <c r="O6" s="129"/>
      <c r="P6" s="129"/>
      <c r="Q6" s="130"/>
      <c r="R6" s="2"/>
    </row>
    <row r="7" spans="2:19" ht="15.75" customHeight="1" thickBot="1" x14ac:dyDescent="0.35">
      <c r="B7" s="2"/>
      <c r="C7" s="2"/>
      <c r="D7" s="2"/>
      <c r="E7" s="2"/>
      <c r="F7" s="2"/>
      <c r="G7" s="4"/>
      <c r="H7" s="4"/>
      <c r="I7" s="2"/>
      <c r="J7" s="2"/>
    </row>
    <row r="8" spans="2:19" ht="24" customHeight="1" thickBot="1" x14ac:dyDescent="0.35">
      <c r="B8" s="24" t="s">
        <v>1</v>
      </c>
      <c r="C8" s="131" t="s">
        <v>150</v>
      </c>
      <c r="D8" s="132"/>
      <c r="E8" s="132"/>
      <c r="F8" s="132"/>
      <c r="G8" s="132"/>
      <c r="H8" s="132"/>
      <c r="I8" s="132"/>
      <c r="J8" s="132"/>
      <c r="K8" s="132"/>
      <c r="L8" s="132"/>
      <c r="M8" s="132"/>
      <c r="N8" s="132"/>
      <c r="O8" s="132"/>
      <c r="P8" s="132"/>
      <c r="Q8" s="133"/>
      <c r="R8" s="2"/>
      <c r="S8" s="2"/>
    </row>
    <row r="9" spans="2:19" ht="17.25" customHeight="1" thickBot="1" x14ac:dyDescent="0.35">
      <c r="B9" s="3"/>
      <c r="C9" s="4"/>
      <c r="D9" s="4"/>
      <c r="E9" s="4"/>
      <c r="F9" s="4"/>
      <c r="G9" s="4"/>
      <c r="H9" s="4"/>
      <c r="I9" s="4"/>
      <c r="J9" s="4"/>
      <c r="K9" s="4"/>
      <c r="L9" s="4"/>
      <c r="M9" s="4"/>
      <c r="N9" s="4"/>
      <c r="O9" s="4"/>
      <c r="P9" s="4"/>
      <c r="Q9" s="4"/>
      <c r="R9" s="2"/>
      <c r="S9" s="2"/>
    </row>
    <row r="10" spans="2:19" ht="21" customHeight="1" thickBot="1" x14ac:dyDescent="0.35">
      <c r="B10" s="134" t="s">
        <v>2</v>
      </c>
      <c r="C10" s="135"/>
      <c r="D10" s="135"/>
      <c r="E10" s="135"/>
      <c r="F10" s="135"/>
      <c r="G10" s="135"/>
      <c r="H10" s="135"/>
      <c r="I10" s="135"/>
      <c r="J10" s="135"/>
      <c r="K10" s="135"/>
      <c r="L10" s="135"/>
      <c r="M10" s="135"/>
      <c r="N10" s="135"/>
      <c r="O10" s="135"/>
      <c r="P10" s="135"/>
      <c r="Q10" s="136"/>
    </row>
    <row r="11" spans="2:19" ht="15" customHeight="1" thickBot="1" x14ac:dyDescent="0.35">
      <c r="B11" s="5"/>
      <c r="C11" s="5"/>
      <c r="D11" s="5"/>
      <c r="E11" s="5"/>
      <c r="F11" s="5"/>
      <c r="I11" s="5"/>
      <c r="J11" s="5"/>
      <c r="K11" s="5"/>
    </row>
    <row r="12" spans="2:19" ht="28.8" x14ac:dyDescent="0.3">
      <c r="B12" s="140" t="s">
        <v>63</v>
      </c>
      <c r="C12" s="141"/>
      <c r="D12" s="141"/>
      <c r="E12" s="34" t="s">
        <v>48</v>
      </c>
      <c r="F12" s="35" t="s">
        <v>146</v>
      </c>
      <c r="G12" s="34" t="s">
        <v>49</v>
      </c>
      <c r="H12" s="35" t="s">
        <v>55</v>
      </c>
      <c r="I12" s="34" t="s">
        <v>50</v>
      </c>
      <c r="J12" s="34" t="s">
        <v>142</v>
      </c>
      <c r="K12" s="137" t="s">
        <v>3</v>
      </c>
      <c r="L12" s="137"/>
      <c r="M12" s="137"/>
      <c r="N12" s="137"/>
      <c r="O12" s="137"/>
      <c r="P12" s="137"/>
      <c r="Q12" s="138"/>
    </row>
    <row r="13" spans="2:19" ht="80.25" customHeight="1" x14ac:dyDescent="0.3">
      <c r="B13" s="142" t="s">
        <v>151</v>
      </c>
      <c r="C13" s="143"/>
      <c r="D13" s="144"/>
      <c r="E13" s="87">
        <v>1</v>
      </c>
      <c r="F13" s="87" t="str">
        <f>IF(AND(E13=1),"Raro",IF(AND(E13=2),"Improbable",IF(AND(E13=3),"Posible",IF(AND(E13=4),"Probable",IF(AND(E13=5),"Casiseguro")))))</f>
        <v>Raro</v>
      </c>
      <c r="G13" s="87">
        <v>4</v>
      </c>
      <c r="H13" s="87" t="str">
        <f>IF(AND(G13=1),"Insignificante",IF(AND(G13=2),"Menor",IF(AND(G13=3),"Moderado",IF(AND(G13=4),"Mayor",IF(AND(G13=5),"Catastrófico")))))</f>
        <v>Mayor</v>
      </c>
      <c r="I13" s="87">
        <f>E13*G13</f>
        <v>4</v>
      </c>
      <c r="J13" s="87" t="str">
        <f>IF(AND(I13&gt;=0,I13&lt;=3),"Bajo",IF(AND(I13&gt;3,I13&lt;=6),"Moderado",IF(AND(I13&gt;6,I13&lt;=12),"Alto","Extremo")))</f>
        <v>Moderado</v>
      </c>
      <c r="K13" s="123" t="s">
        <v>152</v>
      </c>
      <c r="L13" s="123"/>
      <c r="M13" s="123"/>
      <c r="N13" s="123"/>
      <c r="O13" s="123"/>
      <c r="P13" s="123"/>
      <c r="Q13" s="139"/>
    </row>
    <row r="14" spans="2:19" ht="37.5" customHeight="1" x14ac:dyDescent="0.3">
      <c r="B14" s="142" t="s">
        <v>153</v>
      </c>
      <c r="C14" s="143"/>
      <c r="D14" s="144"/>
      <c r="E14" s="87">
        <v>3</v>
      </c>
      <c r="F14" s="87" t="str">
        <f>IF(AND(E14=1),"Raro",IF(AND(E14=2),"Improbable",IF(AND(E14=3),"Posible",IF(AND(E14=4),"Probable",IF(AND(E14=5),"Casiseguro")))))</f>
        <v>Posible</v>
      </c>
      <c r="G14" s="87">
        <v>4</v>
      </c>
      <c r="H14" s="87" t="str">
        <f>IF(AND(G14=1),"Insignificante",IF(AND(G14=2),"Menor",IF(AND(G14=3),"Moderado",IF(AND(G14=4),"Mayor",IF(AND(G14=5),"Catastrófico")))))</f>
        <v>Mayor</v>
      </c>
      <c r="I14" s="87">
        <f>E14*G14</f>
        <v>12</v>
      </c>
      <c r="J14" s="87" t="str">
        <f>IF(AND(I14&gt;=0,I14&lt;=3),"Bajo",IF(AND(I14&gt;3,I14&lt;=6),"Moderado",IF(AND(I14&gt;6,I14&lt;=12),"Alto","Extremo")))</f>
        <v>Alto</v>
      </c>
      <c r="K14" s="123" t="s">
        <v>154</v>
      </c>
      <c r="L14" s="123"/>
      <c r="M14" s="123"/>
      <c r="N14" s="123"/>
      <c r="O14" s="123"/>
      <c r="P14" s="123"/>
      <c r="Q14" s="139"/>
    </row>
    <row r="15" spans="2:19" ht="37.5" customHeight="1" x14ac:dyDescent="0.3">
      <c r="B15" s="142" t="s">
        <v>155</v>
      </c>
      <c r="C15" s="143"/>
      <c r="D15" s="144"/>
      <c r="E15" s="87">
        <v>2</v>
      </c>
      <c r="F15" s="87" t="str">
        <f t="shared" ref="F15:F32" si="0">IF(AND(E15=1),"Raro",IF(AND(E15=2),"Improbable",IF(AND(E15=3),"Posible",IF(AND(E15=4),"Probable",IF(AND(E15=5),"Casiseguro")))))</f>
        <v>Improbable</v>
      </c>
      <c r="G15" s="87">
        <v>2</v>
      </c>
      <c r="H15" s="87" t="str">
        <f t="shared" ref="H15:H32" si="1">IF(AND(G15=1),"Insignificante",IF(AND(G15=2),"Menor",IF(AND(G15=3),"Moderado",IF(AND(G15=4),"Mayor",IF(AND(G15=5),"Catastrófico")))))</f>
        <v>Menor</v>
      </c>
      <c r="I15" s="87">
        <f t="shared" ref="I15:I32" si="2">E15*G15</f>
        <v>4</v>
      </c>
      <c r="J15" s="87" t="str">
        <f t="shared" ref="J15:J32" si="3">IF(AND(I15&gt;=0,I15&lt;=3),"Bajo",IF(AND(I15&gt;3,I15&lt;=6),"Moderado",IF(AND(I15&gt;6,I15&lt;=12),"Alto","Extremo")))</f>
        <v>Moderado</v>
      </c>
      <c r="K15" s="123" t="s">
        <v>156</v>
      </c>
      <c r="L15" s="123"/>
      <c r="M15" s="123"/>
      <c r="N15" s="123"/>
      <c r="O15" s="123"/>
      <c r="P15" s="123"/>
      <c r="Q15" s="139"/>
    </row>
    <row r="16" spans="2:19" ht="83.25" customHeight="1" x14ac:dyDescent="0.3">
      <c r="B16" s="142" t="s">
        <v>157</v>
      </c>
      <c r="C16" s="143"/>
      <c r="D16" s="144"/>
      <c r="E16" s="87">
        <v>3</v>
      </c>
      <c r="F16" s="87" t="str">
        <f t="shared" si="0"/>
        <v>Posible</v>
      </c>
      <c r="G16" s="87">
        <v>2</v>
      </c>
      <c r="H16" s="87" t="str">
        <f t="shared" si="1"/>
        <v>Menor</v>
      </c>
      <c r="I16" s="87">
        <f t="shared" si="2"/>
        <v>6</v>
      </c>
      <c r="J16" s="87" t="str">
        <f t="shared" si="3"/>
        <v>Moderado</v>
      </c>
      <c r="K16" s="193" t="s">
        <v>158</v>
      </c>
      <c r="L16" s="194"/>
      <c r="M16" s="194"/>
      <c r="N16" s="194"/>
      <c r="O16" s="194"/>
      <c r="P16" s="194"/>
      <c r="Q16" s="195"/>
    </row>
    <row r="17" spans="2:17" ht="42" customHeight="1" x14ac:dyDescent="0.3">
      <c r="B17" s="142" t="s">
        <v>159</v>
      </c>
      <c r="C17" s="143"/>
      <c r="D17" s="144"/>
      <c r="E17" s="87">
        <v>1</v>
      </c>
      <c r="F17" s="87" t="str">
        <f t="shared" si="0"/>
        <v>Raro</v>
      </c>
      <c r="G17" s="87">
        <v>2</v>
      </c>
      <c r="H17" s="87" t="str">
        <f t="shared" si="1"/>
        <v>Menor</v>
      </c>
      <c r="I17" s="87">
        <f t="shared" si="2"/>
        <v>2</v>
      </c>
      <c r="J17" s="87" t="str">
        <f t="shared" si="3"/>
        <v>Bajo</v>
      </c>
      <c r="K17" s="123" t="s">
        <v>160</v>
      </c>
      <c r="L17" s="123"/>
      <c r="M17" s="123"/>
      <c r="N17" s="123"/>
      <c r="O17" s="123"/>
      <c r="P17" s="123"/>
      <c r="Q17" s="139"/>
    </row>
    <row r="18" spans="2:17" ht="48.75" customHeight="1" x14ac:dyDescent="0.3">
      <c r="B18" s="142" t="s">
        <v>161</v>
      </c>
      <c r="C18" s="143"/>
      <c r="D18" s="144"/>
      <c r="E18" s="87">
        <v>3</v>
      </c>
      <c r="F18" s="87" t="str">
        <f t="shared" si="0"/>
        <v>Posible</v>
      </c>
      <c r="G18" s="87">
        <v>4</v>
      </c>
      <c r="H18" s="87" t="str">
        <f t="shared" si="1"/>
        <v>Mayor</v>
      </c>
      <c r="I18" s="87">
        <f t="shared" si="2"/>
        <v>12</v>
      </c>
      <c r="J18" s="87" t="str">
        <f t="shared" si="3"/>
        <v>Alto</v>
      </c>
      <c r="K18" s="123" t="s">
        <v>162</v>
      </c>
      <c r="L18" s="123"/>
      <c r="M18" s="123"/>
      <c r="N18" s="123"/>
      <c r="O18" s="123"/>
      <c r="P18" s="123"/>
      <c r="Q18" s="139"/>
    </row>
    <row r="19" spans="2:17" ht="123.75" customHeight="1" x14ac:dyDescent="0.3">
      <c r="B19" s="142" t="s">
        <v>163</v>
      </c>
      <c r="C19" s="143"/>
      <c r="D19" s="144"/>
      <c r="E19" s="87">
        <v>3</v>
      </c>
      <c r="F19" s="87" t="str">
        <f t="shared" si="0"/>
        <v>Posible</v>
      </c>
      <c r="G19" s="87">
        <v>2</v>
      </c>
      <c r="H19" s="87" t="str">
        <f t="shared" si="1"/>
        <v>Menor</v>
      </c>
      <c r="I19" s="87">
        <f t="shared" si="2"/>
        <v>6</v>
      </c>
      <c r="J19" s="87" t="str">
        <f t="shared" si="3"/>
        <v>Moderado</v>
      </c>
      <c r="K19" s="123" t="s">
        <v>164</v>
      </c>
      <c r="L19" s="123"/>
      <c r="M19" s="123"/>
      <c r="N19" s="123"/>
      <c r="O19" s="123"/>
      <c r="P19" s="123"/>
      <c r="Q19" s="139"/>
    </row>
    <row r="20" spans="2:17" ht="86.25" customHeight="1" x14ac:dyDescent="0.3">
      <c r="B20" s="142" t="s">
        <v>165</v>
      </c>
      <c r="C20" s="143"/>
      <c r="D20" s="144"/>
      <c r="E20" s="87">
        <v>1</v>
      </c>
      <c r="F20" s="87" t="str">
        <f t="shared" si="0"/>
        <v>Raro</v>
      </c>
      <c r="G20" s="87">
        <v>2</v>
      </c>
      <c r="H20" s="87" t="str">
        <f t="shared" si="1"/>
        <v>Menor</v>
      </c>
      <c r="I20" s="87">
        <f t="shared" si="2"/>
        <v>2</v>
      </c>
      <c r="J20" s="87" t="str">
        <f t="shared" si="3"/>
        <v>Bajo</v>
      </c>
      <c r="K20" s="123" t="s">
        <v>166</v>
      </c>
      <c r="L20" s="123"/>
      <c r="M20" s="123"/>
      <c r="N20" s="123"/>
      <c r="O20" s="123"/>
      <c r="P20" s="123"/>
      <c r="Q20" s="139"/>
    </row>
    <row r="21" spans="2:17" ht="50.25" customHeight="1" x14ac:dyDescent="0.3">
      <c r="B21" s="142" t="s">
        <v>167</v>
      </c>
      <c r="C21" s="143"/>
      <c r="D21" s="144"/>
      <c r="E21" s="87">
        <v>1</v>
      </c>
      <c r="F21" s="87" t="str">
        <f t="shared" si="0"/>
        <v>Raro</v>
      </c>
      <c r="G21" s="87">
        <v>2</v>
      </c>
      <c r="H21" s="87" t="str">
        <f t="shared" si="1"/>
        <v>Menor</v>
      </c>
      <c r="I21" s="87">
        <f t="shared" si="2"/>
        <v>2</v>
      </c>
      <c r="J21" s="87" t="str">
        <f t="shared" si="3"/>
        <v>Bajo</v>
      </c>
      <c r="K21" s="123" t="s">
        <v>168</v>
      </c>
      <c r="L21" s="123"/>
      <c r="M21" s="123"/>
      <c r="N21" s="123"/>
      <c r="O21" s="123"/>
      <c r="P21" s="123"/>
      <c r="Q21" s="139"/>
    </row>
    <row r="22" spans="2:17" ht="63.75" customHeight="1" x14ac:dyDescent="0.3">
      <c r="B22" s="142" t="s">
        <v>169</v>
      </c>
      <c r="C22" s="143"/>
      <c r="D22" s="144"/>
      <c r="E22" s="87">
        <v>3</v>
      </c>
      <c r="F22" s="87" t="str">
        <f t="shared" si="0"/>
        <v>Posible</v>
      </c>
      <c r="G22" s="87">
        <v>2</v>
      </c>
      <c r="H22" s="87" t="str">
        <f t="shared" si="1"/>
        <v>Menor</v>
      </c>
      <c r="I22" s="87">
        <f t="shared" si="2"/>
        <v>6</v>
      </c>
      <c r="J22" s="87" t="str">
        <f t="shared" si="3"/>
        <v>Moderado</v>
      </c>
      <c r="K22" s="123" t="s">
        <v>170</v>
      </c>
      <c r="L22" s="123"/>
      <c r="M22" s="123"/>
      <c r="N22" s="123"/>
      <c r="O22" s="123"/>
      <c r="P22" s="123"/>
      <c r="Q22" s="139"/>
    </row>
    <row r="23" spans="2:17" ht="104.25" customHeight="1" x14ac:dyDescent="0.3">
      <c r="B23" s="142" t="s">
        <v>171</v>
      </c>
      <c r="C23" s="143"/>
      <c r="D23" s="144"/>
      <c r="E23" s="87">
        <v>1</v>
      </c>
      <c r="F23" s="87" t="str">
        <f t="shared" si="0"/>
        <v>Raro</v>
      </c>
      <c r="G23" s="87">
        <v>2</v>
      </c>
      <c r="H23" s="87" t="str">
        <f t="shared" si="1"/>
        <v>Menor</v>
      </c>
      <c r="I23" s="87">
        <f t="shared" si="2"/>
        <v>2</v>
      </c>
      <c r="J23" s="87" t="str">
        <f t="shared" si="3"/>
        <v>Bajo</v>
      </c>
      <c r="K23" s="125" t="s">
        <v>172</v>
      </c>
      <c r="L23" s="125"/>
      <c r="M23" s="125"/>
      <c r="N23" s="125"/>
      <c r="O23" s="125"/>
      <c r="P23" s="125"/>
      <c r="Q23" s="126"/>
    </row>
    <row r="24" spans="2:17" ht="37.5" customHeight="1" x14ac:dyDescent="0.3">
      <c r="B24" s="142" t="s">
        <v>173</v>
      </c>
      <c r="C24" s="143"/>
      <c r="D24" s="144"/>
      <c r="E24" s="87">
        <v>3</v>
      </c>
      <c r="F24" s="87" t="str">
        <f t="shared" si="0"/>
        <v>Posible</v>
      </c>
      <c r="G24" s="87">
        <v>2</v>
      </c>
      <c r="H24" s="87" t="str">
        <f t="shared" si="1"/>
        <v>Menor</v>
      </c>
      <c r="I24" s="87">
        <f t="shared" si="2"/>
        <v>6</v>
      </c>
      <c r="J24" s="87" t="str">
        <f t="shared" si="3"/>
        <v>Moderado</v>
      </c>
      <c r="K24" s="125" t="s">
        <v>174</v>
      </c>
      <c r="L24" s="125"/>
      <c r="M24" s="125"/>
      <c r="N24" s="125"/>
      <c r="O24" s="125"/>
      <c r="P24" s="125"/>
      <c r="Q24" s="126"/>
    </row>
    <row r="25" spans="2:17" ht="83.25" customHeight="1" x14ac:dyDescent="0.3">
      <c r="B25" s="145" t="s">
        <v>175</v>
      </c>
      <c r="C25" s="145"/>
      <c r="D25" s="145"/>
      <c r="E25" s="87">
        <v>1</v>
      </c>
      <c r="F25" s="87" t="str">
        <f t="shared" si="0"/>
        <v>Raro</v>
      </c>
      <c r="G25" s="87">
        <v>2</v>
      </c>
      <c r="H25" s="87" t="str">
        <f t="shared" si="1"/>
        <v>Menor</v>
      </c>
      <c r="I25" s="87">
        <f t="shared" si="2"/>
        <v>2</v>
      </c>
      <c r="J25" s="87" t="str">
        <f t="shared" si="3"/>
        <v>Bajo</v>
      </c>
      <c r="K25" s="124" t="s">
        <v>176</v>
      </c>
      <c r="L25" s="124"/>
      <c r="M25" s="124"/>
      <c r="N25" s="124"/>
      <c r="O25" s="124"/>
      <c r="P25" s="124"/>
      <c r="Q25" s="124"/>
    </row>
    <row r="26" spans="2:17" ht="42" customHeight="1" x14ac:dyDescent="0.3">
      <c r="B26" s="145" t="s">
        <v>177</v>
      </c>
      <c r="C26" s="145"/>
      <c r="D26" s="145"/>
      <c r="E26" s="87">
        <v>3</v>
      </c>
      <c r="F26" s="87" t="str">
        <f t="shared" si="0"/>
        <v>Posible</v>
      </c>
      <c r="G26" s="87">
        <v>3</v>
      </c>
      <c r="H26" s="87" t="str">
        <f t="shared" si="1"/>
        <v>Moderado</v>
      </c>
      <c r="I26" s="87">
        <f t="shared" si="2"/>
        <v>9</v>
      </c>
      <c r="J26" s="87" t="str">
        <f t="shared" si="3"/>
        <v>Alto</v>
      </c>
      <c r="K26" s="125" t="s">
        <v>174</v>
      </c>
      <c r="L26" s="125"/>
      <c r="M26" s="125"/>
      <c r="N26" s="125"/>
      <c r="O26" s="125"/>
      <c r="P26" s="125"/>
      <c r="Q26" s="126"/>
    </row>
    <row r="27" spans="2:17" ht="48.75" customHeight="1" x14ac:dyDescent="0.3">
      <c r="B27" s="145" t="s">
        <v>178</v>
      </c>
      <c r="C27" s="145"/>
      <c r="D27" s="145"/>
      <c r="E27" s="87">
        <v>1</v>
      </c>
      <c r="F27" s="87" t="str">
        <f t="shared" si="0"/>
        <v>Raro</v>
      </c>
      <c r="G27" s="87">
        <v>4</v>
      </c>
      <c r="H27" s="87" t="str">
        <f t="shared" si="1"/>
        <v>Mayor</v>
      </c>
      <c r="I27" s="87">
        <f t="shared" si="2"/>
        <v>4</v>
      </c>
      <c r="J27" s="87" t="str">
        <f t="shared" si="3"/>
        <v>Moderado</v>
      </c>
      <c r="K27" s="123" t="s">
        <v>179</v>
      </c>
      <c r="L27" s="123"/>
      <c r="M27" s="123"/>
      <c r="N27" s="123"/>
      <c r="O27" s="123"/>
      <c r="P27" s="123"/>
      <c r="Q27" s="123"/>
    </row>
    <row r="28" spans="2:17" ht="123.75" customHeight="1" x14ac:dyDescent="0.3">
      <c r="B28" s="145" t="s">
        <v>180</v>
      </c>
      <c r="C28" s="145"/>
      <c r="D28" s="145"/>
      <c r="E28" s="87">
        <v>3</v>
      </c>
      <c r="F28" s="87" t="str">
        <f t="shared" si="0"/>
        <v>Posible</v>
      </c>
      <c r="G28" s="87">
        <v>2</v>
      </c>
      <c r="H28" s="87" t="str">
        <f t="shared" si="1"/>
        <v>Menor</v>
      </c>
      <c r="I28" s="87">
        <f t="shared" si="2"/>
        <v>6</v>
      </c>
      <c r="J28" s="87" t="str">
        <f t="shared" si="3"/>
        <v>Moderado</v>
      </c>
      <c r="K28" s="123" t="s">
        <v>181</v>
      </c>
      <c r="L28" s="123"/>
      <c r="M28" s="123"/>
      <c r="N28" s="123"/>
      <c r="O28" s="123"/>
      <c r="P28" s="123"/>
      <c r="Q28" s="123"/>
    </row>
    <row r="29" spans="2:17" ht="86.25" customHeight="1" x14ac:dyDescent="0.3">
      <c r="B29" s="145" t="s">
        <v>182</v>
      </c>
      <c r="C29" s="145"/>
      <c r="D29" s="145"/>
      <c r="E29" s="87">
        <v>3</v>
      </c>
      <c r="F29" s="87" t="str">
        <f t="shared" si="0"/>
        <v>Posible</v>
      </c>
      <c r="G29" s="87">
        <v>2</v>
      </c>
      <c r="H29" s="87" t="str">
        <f t="shared" si="1"/>
        <v>Menor</v>
      </c>
      <c r="I29" s="87">
        <f t="shared" si="2"/>
        <v>6</v>
      </c>
      <c r="J29" s="87" t="str">
        <f t="shared" si="3"/>
        <v>Moderado</v>
      </c>
      <c r="K29" s="123" t="s">
        <v>183</v>
      </c>
      <c r="L29" s="123"/>
      <c r="M29" s="123"/>
      <c r="N29" s="123"/>
      <c r="O29" s="123"/>
      <c r="P29" s="123"/>
      <c r="Q29" s="123"/>
    </row>
    <row r="30" spans="2:17" ht="50.25" customHeight="1" x14ac:dyDescent="0.3">
      <c r="B30" s="145" t="s">
        <v>184</v>
      </c>
      <c r="C30" s="145"/>
      <c r="D30" s="145"/>
      <c r="E30" s="87">
        <v>1</v>
      </c>
      <c r="F30" s="87" t="str">
        <f t="shared" si="0"/>
        <v>Raro</v>
      </c>
      <c r="G30" s="87">
        <v>2</v>
      </c>
      <c r="H30" s="87" t="str">
        <f t="shared" si="1"/>
        <v>Menor</v>
      </c>
      <c r="I30" s="87">
        <f t="shared" si="2"/>
        <v>2</v>
      </c>
      <c r="J30" s="87" t="str">
        <f t="shared" si="3"/>
        <v>Bajo</v>
      </c>
      <c r="K30" s="123" t="s">
        <v>185</v>
      </c>
      <c r="L30" s="123"/>
      <c r="M30" s="123"/>
      <c r="N30" s="123"/>
      <c r="O30" s="123"/>
      <c r="P30" s="123"/>
      <c r="Q30" s="123"/>
    </row>
    <row r="31" spans="2:17" ht="63.75" customHeight="1" x14ac:dyDescent="0.3">
      <c r="B31" s="145" t="s">
        <v>186</v>
      </c>
      <c r="C31" s="145"/>
      <c r="D31" s="145"/>
      <c r="E31" s="87">
        <v>1</v>
      </c>
      <c r="F31" s="87" t="str">
        <f t="shared" si="0"/>
        <v>Raro</v>
      </c>
      <c r="G31" s="87">
        <v>2</v>
      </c>
      <c r="H31" s="87" t="str">
        <f t="shared" si="1"/>
        <v>Menor</v>
      </c>
      <c r="I31" s="87">
        <f t="shared" si="2"/>
        <v>2</v>
      </c>
      <c r="J31" s="87" t="str">
        <f t="shared" si="3"/>
        <v>Bajo</v>
      </c>
      <c r="K31" s="123" t="s">
        <v>187</v>
      </c>
      <c r="L31" s="123"/>
      <c r="M31" s="123"/>
      <c r="N31" s="123"/>
      <c r="O31" s="123"/>
      <c r="P31" s="123"/>
      <c r="Q31" s="123"/>
    </row>
    <row r="32" spans="2:17" ht="104.25" customHeight="1" x14ac:dyDescent="0.3">
      <c r="B32" s="145" t="s">
        <v>188</v>
      </c>
      <c r="C32" s="145"/>
      <c r="D32" s="145"/>
      <c r="E32" s="87">
        <v>3</v>
      </c>
      <c r="F32" s="87" t="str">
        <f t="shared" si="0"/>
        <v>Posible</v>
      </c>
      <c r="G32" s="87">
        <v>2</v>
      </c>
      <c r="H32" s="87" t="str">
        <f t="shared" si="1"/>
        <v>Menor</v>
      </c>
      <c r="I32" s="87">
        <f t="shared" si="2"/>
        <v>6</v>
      </c>
      <c r="J32" s="87" t="str">
        <f t="shared" si="3"/>
        <v>Moderado</v>
      </c>
      <c r="K32" s="123" t="s">
        <v>189</v>
      </c>
      <c r="L32" s="123"/>
      <c r="M32" s="123"/>
      <c r="N32" s="123"/>
      <c r="O32" s="123"/>
      <c r="P32" s="123"/>
      <c r="Q32" s="123"/>
    </row>
    <row r="33" spans="2:19" ht="10.5" customHeight="1" thickBot="1" x14ac:dyDescent="0.35"/>
    <row r="34" spans="2:19" ht="15" thickBot="1" x14ac:dyDescent="0.35">
      <c r="B34" s="149" t="s">
        <v>4</v>
      </c>
      <c r="C34" s="150"/>
      <c r="D34" s="150"/>
      <c r="E34" s="150"/>
      <c r="F34" s="150"/>
      <c r="G34" s="150"/>
      <c r="H34" s="150"/>
      <c r="I34" s="150"/>
      <c r="J34" s="37"/>
      <c r="K34" s="150" t="s">
        <v>5</v>
      </c>
      <c r="L34" s="150"/>
      <c r="M34" s="150"/>
      <c r="N34" s="150"/>
      <c r="O34" s="150"/>
      <c r="P34" s="150"/>
      <c r="Q34" s="151"/>
    </row>
    <row r="35" spans="2:19" ht="189" customHeight="1" x14ac:dyDescent="0.3">
      <c r="B35" s="155" t="s">
        <v>190</v>
      </c>
      <c r="C35" s="156"/>
      <c r="D35" s="156"/>
      <c r="E35" s="156"/>
      <c r="F35" s="156"/>
      <c r="G35" s="156"/>
      <c r="H35" s="156"/>
      <c r="I35" s="156"/>
      <c r="J35" s="157"/>
      <c r="K35" s="152" t="s">
        <v>196</v>
      </c>
      <c r="L35" s="153"/>
      <c r="M35" s="153"/>
      <c r="N35" s="153"/>
      <c r="O35" s="153"/>
      <c r="P35" s="153"/>
      <c r="Q35" s="154"/>
    </row>
    <row r="36" spans="2:19" ht="41.25" customHeight="1" x14ac:dyDescent="0.3">
      <c r="B36" s="142" t="s">
        <v>191</v>
      </c>
      <c r="C36" s="143"/>
      <c r="D36" s="143"/>
      <c r="E36" s="143"/>
      <c r="F36" s="143"/>
      <c r="G36" s="143"/>
      <c r="H36" s="143"/>
      <c r="I36" s="143"/>
      <c r="J36" s="144"/>
      <c r="K36" s="145" t="s">
        <v>197</v>
      </c>
      <c r="L36" s="145"/>
      <c r="M36" s="145"/>
      <c r="N36" s="145"/>
      <c r="O36" s="145"/>
      <c r="P36" s="145"/>
      <c r="Q36" s="162"/>
    </row>
    <row r="37" spans="2:19" ht="61.8" customHeight="1" x14ac:dyDescent="0.3">
      <c r="B37" s="142" t="s">
        <v>192</v>
      </c>
      <c r="C37" s="143"/>
      <c r="D37" s="143"/>
      <c r="E37" s="143"/>
      <c r="F37" s="143"/>
      <c r="G37" s="143"/>
      <c r="H37" s="143"/>
      <c r="I37" s="143"/>
      <c r="J37" s="144"/>
      <c r="K37" s="145" t="s">
        <v>198</v>
      </c>
      <c r="L37" s="145"/>
      <c r="M37" s="145"/>
      <c r="N37" s="145"/>
      <c r="O37" s="145"/>
      <c r="P37" s="145"/>
      <c r="Q37" s="162"/>
    </row>
    <row r="38" spans="2:19" ht="54" customHeight="1" x14ac:dyDescent="0.3">
      <c r="B38" s="142" t="s">
        <v>193</v>
      </c>
      <c r="C38" s="143"/>
      <c r="D38" s="143"/>
      <c r="E38" s="143"/>
      <c r="F38" s="143"/>
      <c r="G38" s="143"/>
      <c r="H38" s="143"/>
      <c r="I38" s="143"/>
      <c r="J38" s="144"/>
      <c r="K38" s="145" t="s">
        <v>199</v>
      </c>
      <c r="L38" s="145"/>
      <c r="M38" s="145"/>
      <c r="N38" s="145"/>
      <c r="O38" s="145"/>
      <c r="P38" s="145"/>
      <c r="Q38" s="162"/>
    </row>
    <row r="39" spans="2:19" ht="54" customHeight="1" x14ac:dyDescent="0.3">
      <c r="B39" s="142" t="s">
        <v>194</v>
      </c>
      <c r="C39" s="143"/>
      <c r="D39" s="143"/>
      <c r="E39" s="143"/>
      <c r="F39" s="143"/>
      <c r="G39" s="143"/>
      <c r="H39" s="143"/>
      <c r="I39" s="143"/>
      <c r="J39" s="144"/>
      <c r="K39" s="145" t="s">
        <v>200</v>
      </c>
      <c r="L39" s="145"/>
      <c r="M39" s="145"/>
      <c r="N39" s="145"/>
      <c r="O39" s="145"/>
      <c r="P39" s="145"/>
      <c r="Q39" s="162"/>
    </row>
    <row r="40" spans="2:19" ht="70.8" customHeight="1" thickBot="1" x14ac:dyDescent="0.35">
      <c r="B40" s="142" t="s">
        <v>195</v>
      </c>
      <c r="C40" s="143"/>
      <c r="D40" s="143"/>
      <c r="E40" s="143"/>
      <c r="F40" s="143"/>
      <c r="G40" s="143"/>
      <c r="H40" s="143"/>
      <c r="I40" s="143"/>
      <c r="J40" s="144"/>
      <c r="K40" s="182" t="s">
        <v>201</v>
      </c>
      <c r="L40" s="182"/>
      <c r="M40" s="182"/>
      <c r="N40" s="182"/>
      <c r="O40" s="182"/>
      <c r="P40" s="182"/>
      <c r="Q40" s="183"/>
    </row>
    <row r="41" spans="2:19" ht="15" thickBot="1" x14ac:dyDescent="0.35"/>
    <row r="42" spans="2:19" x14ac:dyDescent="0.3">
      <c r="B42" s="171" t="s">
        <v>6</v>
      </c>
      <c r="C42" s="172"/>
      <c r="D42" s="172"/>
      <c r="E42" s="172"/>
      <c r="F42" s="172"/>
      <c r="G42" s="172"/>
      <c r="H42" s="172"/>
      <c r="I42" s="172"/>
      <c r="J42" s="172"/>
      <c r="K42" s="172"/>
      <c r="L42" s="172"/>
      <c r="M42" s="172"/>
      <c r="N42" s="172"/>
      <c r="O42" s="172"/>
      <c r="P42" s="172"/>
      <c r="Q42" s="173"/>
      <c r="R42" s="3"/>
      <c r="S42" s="3"/>
    </row>
    <row r="43" spans="2:19" ht="73.2" customHeight="1" x14ac:dyDescent="0.3">
      <c r="B43" s="86" t="s">
        <v>7</v>
      </c>
      <c r="C43" s="163" t="s">
        <v>202</v>
      </c>
      <c r="D43" s="164"/>
      <c r="E43" s="165"/>
      <c r="F43" s="86" t="s">
        <v>8</v>
      </c>
      <c r="G43" s="163" t="s">
        <v>204</v>
      </c>
      <c r="H43" s="164"/>
      <c r="I43" s="164"/>
      <c r="J43" s="165"/>
      <c r="K43" s="88" t="s">
        <v>143</v>
      </c>
      <c r="L43" s="166" t="s">
        <v>206</v>
      </c>
      <c r="M43" s="167"/>
      <c r="N43" s="168"/>
      <c r="O43" s="86" t="s">
        <v>9</v>
      </c>
      <c r="P43" s="174" t="s">
        <v>209</v>
      </c>
      <c r="Q43" s="174"/>
    </row>
    <row r="44" spans="2:19" ht="67.5" customHeight="1" x14ac:dyDescent="0.3">
      <c r="B44" s="88" t="s">
        <v>10</v>
      </c>
      <c r="C44" s="163" t="s">
        <v>203</v>
      </c>
      <c r="D44" s="164"/>
      <c r="E44" s="165"/>
      <c r="F44" s="88" t="s">
        <v>11</v>
      </c>
      <c r="G44" s="163" t="s">
        <v>205</v>
      </c>
      <c r="H44" s="164"/>
      <c r="I44" s="164"/>
      <c r="J44" s="165"/>
      <c r="K44" s="88" t="s">
        <v>144</v>
      </c>
      <c r="L44" s="166" t="s">
        <v>207</v>
      </c>
      <c r="M44" s="167"/>
      <c r="N44" s="168"/>
      <c r="O44" s="89" t="s">
        <v>145</v>
      </c>
      <c r="P44" s="174" t="s">
        <v>208</v>
      </c>
      <c r="Q44" s="174"/>
    </row>
    <row r="46" spans="2:19" ht="15" thickBot="1" x14ac:dyDescent="0.35"/>
    <row r="47" spans="2:19" x14ac:dyDescent="0.3">
      <c r="B47" s="179" t="s">
        <v>12</v>
      </c>
      <c r="C47" s="180"/>
      <c r="D47" s="180"/>
      <c r="E47" s="180"/>
      <c r="F47" s="180"/>
      <c r="G47" s="180"/>
      <c r="H47" s="180"/>
      <c r="I47" s="180"/>
      <c r="J47" s="180"/>
      <c r="K47" s="180"/>
      <c r="L47" s="180"/>
      <c r="M47" s="180"/>
      <c r="N47" s="180"/>
      <c r="O47" s="180"/>
      <c r="P47" s="180"/>
      <c r="Q47" s="181"/>
      <c r="R47" s="13"/>
      <c r="S47" s="6"/>
    </row>
    <row r="48" spans="2:19" x14ac:dyDescent="0.3">
      <c r="B48" s="38"/>
      <c r="Q48" s="39"/>
    </row>
    <row r="49" spans="2:18" ht="17.25" customHeight="1" x14ac:dyDescent="0.3">
      <c r="B49" s="90" t="s">
        <v>210</v>
      </c>
      <c r="C49" s="91"/>
      <c r="D49" s="91"/>
      <c r="E49" s="91"/>
      <c r="F49" s="91"/>
      <c r="G49" s="91"/>
      <c r="H49" s="91"/>
      <c r="I49" s="91"/>
      <c r="J49" s="85"/>
      <c r="K49" s="160"/>
      <c r="L49" s="160"/>
      <c r="M49" s="160"/>
      <c r="N49" s="160"/>
      <c r="O49" s="160"/>
      <c r="P49" s="160"/>
      <c r="Q49" s="161"/>
    </row>
    <row r="50" spans="2:18" ht="15" customHeight="1" x14ac:dyDescent="0.3">
      <c r="B50" s="90" t="s">
        <v>211</v>
      </c>
      <c r="C50" s="91"/>
      <c r="D50" s="91"/>
      <c r="E50" s="91"/>
      <c r="F50" s="91"/>
      <c r="G50" s="91"/>
      <c r="H50" s="91"/>
      <c r="I50" s="91"/>
      <c r="J50" s="85"/>
      <c r="K50" s="158"/>
      <c r="L50" s="158"/>
      <c r="M50" s="158"/>
      <c r="N50" s="158"/>
      <c r="O50" s="158"/>
      <c r="P50" s="158"/>
      <c r="Q50" s="159"/>
      <c r="R50" s="12"/>
    </row>
    <row r="51" spans="2:18" ht="15" customHeight="1" x14ac:dyDescent="0.3">
      <c r="B51" s="90" t="s">
        <v>212</v>
      </c>
      <c r="C51" s="91"/>
      <c r="D51" s="91"/>
      <c r="E51" s="91"/>
      <c r="F51" s="91"/>
      <c r="G51" s="91"/>
      <c r="H51" s="91"/>
      <c r="I51" s="91"/>
      <c r="J51" s="85"/>
      <c r="K51" s="158"/>
      <c r="L51" s="158"/>
      <c r="M51" s="158"/>
      <c r="N51" s="158"/>
      <c r="O51" s="158"/>
      <c r="P51" s="158"/>
      <c r="Q51" s="159"/>
      <c r="R51" s="12"/>
    </row>
    <row r="52" spans="2:18" ht="25.5" customHeight="1" x14ac:dyDescent="0.3">
      <c r="B52" s="90" t="s">
        <v>213</v>
      </c>
      <c r="C52" s="91"/>
      <c r="D52" s="91"/>
      <c r="E52" s="91"/>
      <c r="F52" s="91"/>
      <c r="G52" s="91"/>
      <c r="H52" s="91"/>
      <c r="I52" s="91"/>
      <c r="J52" s="85"/>
      <c r="K52" s="169"/>
      <c r="L52" s="169"/>
      <c r="M52" s="169"/>
      <c r="N52" s="169"/>
      <c r="O52" s="169"/>
      <c r="P52" s="169"/>
      <c r="Q52" s="170"/>
    </row>
    <row r="53" spans="2:18" ht="12.6" customHeight="1" x14ac:dyDescent="0.3">
      <c r="B53" s="90" t="s">
        <v>214</v>
      </c>
      <c r="C53" s="91"/>
      <c r="D53" s="91"/>
      <c r="E53" s="91"/>
      <c r="F53" s="91"/>
      <c r="G53" s="91"/>
      <c r="H53" s="91"/>
      <c r="I53" s="91"/>
      <c r="J53" s="85"/>
      <c r="K53" s="169"/>
      <c r="L53" s="169"/>
      <c r="M53" s="169"/>
      <c r="N53" s="169"/>
      <c r="O53" s="169"/>
      <c r="P53" s="169"/>
      <c r="Q53" s="170"/>
    </row>
    <row r="54" spans="2:18" x14ac:dyDescent="0.3">
      <c r="B54" s="90" t="s">
        <v>215</v>
      </c>
      <c r="C54" s="91"/>
      <c r="D54" s="91"/>
      <c r="E54" s="91"/>
      <c r="F54" s="91"/>
      <c r="G54" s="91"/>
      <c r="H54" s="91"/>
      <c r="I54" s="91"/>
      <c r="J54" s="40"/>
      <c r="K54" s="169"/>
      <c r="L54" s="169"/>
      <c r="M54" s="169"/>
      <c r="N54" s="169"/>
      <c r="O54" s="169"/>
      <c r="P54" s="169"/>
      <c r="Q54" s="170"/>
    </row>
    <row r="55" spans="2:18" ht="17.25" customHeight="1" x14ac:dyDescent="0.3">
      <c r="B55" s="90" t="s">
        <v>216</v>
      </c>
      <c r="C55" s="91"/>
      <c r="D55" s="91"/>
      <c r="E55" s="91"/>
      <c r="F55" s="91"/>
      <c r="G55" s="91"/>
      <c r="H55" s="91"/>
      <c r="I55" s="91"/>
      <c r="J55" s="40"/>
      <c r="K55" s="160"/>
      <c r="L55" s="160"/>
      <c r="M55" s="160"/>
      <c r="N55" s="160"/>
      <c r="O55" s="160"/>
      <c r="P55" s="160"/>
      <c r="Q55" s="161"/>
    </row>
    <row r="56" spans="2:18" ht="15" customHeight="1" x14ac:dyDescent="0.3">
      <c r="B56" s="90" t="s">
        <v>217</v>
      </c>
      <c r="C56" s="91"/>
      <c r="D56" s="91"/>
      <c r="E56" s="91"/>
      <c r="F56" s="91"/>
      <c r="G56" s="91"/>
      <c r="H56" s="91"/>
      <c r="I56" s="91"/>
      <c r="J56" s="40"/>
      <c r="K56" s="158"/>
      <c r="L56" s="158"/>
      <c r="M56" s="158"/>
      <c r="N56" s="158"/>
      <c r="O56" s="158"/>
      <c r="P56" s="158"/>
      <c r="Q56" s="159"/>
      <c r="R56" s="12"/>
    </row>
    <row r="57" spans="2:18" ht="15" customHeight="1" x14ac:dyDescent="0.3">
      <c r="B57" s="90" t="s">
        <v>218</v>
      </c>
      <c r="C57" s="91"/>
      <c r="D57" s="91"/>
      <c r="E57" s="91"/>
      <c r="F57" s="91"/>
      <c r="G57" s="91"/>
      <c r="H57" s="91"/>
      <c r="I57" s="91"/>
      <c r="J57" s="40"/>
      <c r="K57" s="158"/>
      <c r="L57" s="158"/>
      <c r="M57" s="158"/>
      <c r="N57" s="158"/>
      <c r="O57" s="158"/>
      <c r="P57" s="158"/>
      <c r="Q57" s="159"/>
      <c r="R57" s="12"/>
    </row>
    <row r="58" spans="2:18" ht="25.5" customHeight="1" x14ac:dyDescent="0.3">
      <c r="B58" s="90" t="s">
        <v>219</v>
      </c>
      <c r="C58" s="91"/>
      <c r="D58" s="91"/>
      <c r="E58" s="91"/>
      <c r="F58" s="91"/>
      <c r="G58" s="91"/>
      <c r="H58" s="91"/>
      <c r="I58" s="91"/>
      <c r="J58" s="40"/>
      <c r="K58" s="169"/>
      <c r="L58" s="169"/>
      <c r="M58" s="169"/>
      <c r="N58" s="169"/>
      <c r="O58" s="169"/>
      <c r="P58" s="169"/>
      <c r="Q58" s="170"/>
    </row>
    <row r="59" spans="2:18" ht="12.6" customHeight="1" x14ac:dyDescent="0.3">
      <c r="B59" s="90" t="s">
        <v>220</v>
      </c>
      <c r="C59" s="91"/>
      <c r="D59" s="91"/>
      <c r="E59" s="91"/>
      <c r="F59" s="91"/>
      <c r="G59" s="91"/>
      <c r="H59" s="91"/>
      <c r="I59" s="91"/>
      <c r="J59" s="40"/>
      <c r="K59" s="169"/>
      <c r="L59" s="169"/>
      <c r="M59" s="169"/>
      <c r="N59" s="169"/>
      <c r="O59" s="169"/>
      <c r="P59" s="169"/>
      <c r="Q59" s="170"/>
    </row>
    <row r="60" spans="2:18" ht="29.25" customHeight="1" thickBot="1" x14ac:dyDescent="0.35">
      <c r="B60" s="177"/>
      <c r="C60" s="178"/>
      <c r="D60" s="178"/>
      <c r="E60" s="178"/>
      <c r="F60" s="178"/>
      <c r="G60" s="178"/>
      <c r="H60" s="178"/>
      <c r="I60" s="178"/>
      <c r="J60" s="41"/>
      <c r="K60" s="175"/>
      <c r="L60" s="175"/>
      <c r="M60" s="175"/>
      <c r="N60" s="175"/>
      <c r="O60" s="175"/>
      <c r="P60" s="175"/>
      <c r="Q60" s="176"/>
    </row>
    <row r="61" spans="2:18" ht="11.25" customHeight="1" x14ac:dyDescent="0.3"/>
    <row r="63" spans="2:18" ht="33.75" customHeight="1" x14ac:dyDescent="0.3"/>
    <row r="64" spans="2:18" ht="27.75" customHeight="1" x14ac:dyDescent="0.3"/>
  </sheetData>
  <mergeCells count="86">
    <mergeCell ref="B15:D15"/>
    <mergeCell ref="K15:Q15"/>
    <mergeCell ref="K37:Q37"/>
    <mergeCell ref="B37:J37"/>
    <mergeCell ref="B21:D21"/>
    <mergeCell ref="K21:Q21"/>
    <mergeCell ref="B22:D22"/>
    <mergeCell ref="K22:Q22"/>
    <mergeCell ref="B23:D23"/>
    <mergeCell ref="K23:Q23"/>
    <mergeCell ref="K18:Q18"/>
    <mergeCell ref="B19:D19"/>
    <mergeCell ref="K19:Q19"/>
    <mergeCell ref="B20:D20"/>
    <mergeCell ref="K20:Q20"/>
    <mergeCell ref="K31:Q31"/>
    <mergeCell ref="B3:Q4"/>
    <mergeCell ref="B26:D26"/>
    <mergeCell ref="B27:D27"/>
    <mergeCell ref="B28:D28"/>
    <mergeCell ref="B29:D29"/>
    <mergeCell ref="K26:Q26"/>
    <mergeCell ref="K27:Q27"/>
    <mergeCell ref="K28:Q28"/>
    <mergeCell ref="K29:Q29"/>
    <mergeCell ref="B5:J5"/>
    <mergeCell ref="B14:D14"/>
    <mergeCell ref="K14:Q14"/>
    <mergeCell ref="B16:D16"/>
    <mergeCell ref="K16:Q16"/>
    <mergeCell ref="B17:D17"/>
    <mergeCell ref="K17:Q17"/>
    <mergeCell ref="K49:Q49"/>
    <mergeCell ref="K50:Q50"/>
    <mergeCell ref="K51:Q51"/>
    <mergeCell ref="K52:Q52"/>
    <mergeCell ref="K53:Q53"/>
    <mergeCell ref="P44:Q44"/>
    <mergeCell ref="B47:Q47"/>
    <mergeCell ref="K40:Q40"/>
    <mergeCell ref="B40:J40"/>
    <mergeCell ref="C43:E43"/>
    <mergeCell ref="K60:Q60"/>
    <mergeCell ref="B60:I60"/>
    <mergeCell ref="K58:Q58"/>
    <mergeCell ref="K59:Q59"/>
    <mergeCell ref="K57:Q57"/>
    <mergeCell ref="K56:Q56"/>
    <mergeCell ref="K55:Q55"/>
    <mergeCell ref="K36:Q36"/>
    <mergeCell ref="K38:Q38"/>
    <mergeCell ref="B36:J36"/>
    <mergeCell ref="B38:J38"/>
    <mergeCell ref="B39:J39"/>
    <mergeCell ref="C44:E44"/>
    <mergeCell ref="G43:J43"/>
    <mergeCell ref="G44:J44"/>
    <mergeCell ref="L43:N43"/>
    <mergeCell ref="L44:N44"/>
    <mergeCell ref="K54:Q54"/>
    <mergeCell ref="K39:Q39"/>
    <mergeCell ref="B42:Q42"/>
    <mergeCell ref="P43:Q43"/>
    <mergeCell ref="B34:I34"/>
    <mergeCell ref="K34:Q34"/>
    <mergeCell ref="K35:Q35"/>
    <mergeCell ref="K32:Q32"/>
    <mergeCell ref="B31:D31"/>
    <mergeCell ref="B32:D32"/>
    <mergeCell ref="B35:J35"/>
    <mergeCell ref="K30:Q30"/>
    <mergeCell ref="K25:Q25"/>
    <mergeCell ref="K24:Q24"/>
    <mergeCell ref="K5:Q5"/>
    <mergeCell ref="K6:Q6"/>
    <mergeCell ref="C8:Q8"/>
    <mergeCell ref="B10:Q10"/>
    <mergeCell ref="K12:Q12"/>
    <mergeCell ref="K13:Q13"/>
    <mergeCell ref="B12:D12"/>
    <mergeCell ref="B13:D13"/>
    <mergeCell ref="B24:D24"/>
    <mergeCell ref="B25:D25"/>
    <mergeCell ref="B6:J6"/>
    <mergeCell ref="B30:D30"/>
    <mergeCell ref="B18:D18"/>
  </mergeCells>
  <conditionalFormatting sqref="J13:J32">
    <cfRule type="containsText" dxfId="3" priority="1" operator="containsText" text="Extremo">
      <formula>NOT(ISERROR(SEARCH("Extremo",J13)))</formula>
    </cfRule>
    <cfRule type="containsText" dxfId="2" priority="2" operator="containsText" text="Alto">
      <formula>NOT(ISERROR(SEARCH("Alto",J13)))</formula>
    </cfRule>
    <cfRule type="containsText" dxfId="1" priority="3" operator="containsText" text="Moderado">
      <formula>NOT(ISERROR(SEARCH("Moderado",J13)))</formula>
    </cfRule>
    <cfRule type="containsText" dxfId="0" priority="4" operator="containsText" text="Bajo">
      <formula>NOT(ISERROR(SEARCH("Bajo",J13)))</formula>
    </cfRule>
  </conditionalFormatting>
  <pageMargins left="0.7" right="0.7" top="0.75" bottom="0.75" header="0.3" footer="0.3"/>
  <pageSetup scale="66" fitToHeight="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4DA0659B-F86D-4039-8672-0BA191EA6931}">
          <x14:formula1>
            <xm:f>Hoja1!$A$2:$A$5</xm:f>
          </x14:formula1>
          <xm:sqref>E14:E32</xm:sqref>
        </x14:dataValidation>
        <x14:dataValidation type="list" allowBlank="1" showInputMessage="1" showErrorMessage="1" xr:uid="{374D1524-BFA8-4DB2-A1B9-24BB724F0A51}">
          <x14:formula1>
            <xm:f>Hoja1!$A$10:$A$14</xm:f>
          </x14:formula1>
          <xm:sqref>G13:G32</xm:sqref>
        </x14:dataValidation>
        <x14:dataValidation type="list" allowBlank="1" showInputMessage="1" showErrorMessage="1" xr:uid="{006CFB35-CFDA-475F-9DE6-FE878666A519}">
          <x14:formula1>
            <xm:f>Hoja1!$A$2:$A$6</xm:f>
          </x14:formula1>
          <xm:sqref>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AG10"/>
  <sheetViews>
    <sheetView showGridLines="0" zoomScale="70" zoomScaleNormal="70" workbookViewId="0">
      <pane ySplit="7" topLeftCell="A8" activePane="bottomLeft" state="frozen"/>
      <selection pane="bottomLeft" activeCell="AF9" sqref="AF9"/>
    </sheetView>
  </sheetViews>
  <sheetFormatPr baseColWidth="10" defaultColWidth="11.44140625" defaultRowHeight="14.4" x14ac:dyDescent="0.3"/>
  <cols>
    <col min="1" max="1" width="3.33203125" customWidth="1"/>
    <col min="2" max="6" width="20.6640625" customWidth="1"/>
    <col min="7" max="7" width="10.44140625" style="9" customWidth="1"/>
    <col min="8" max="8" width="8.109375" customWidth="1"/>
    <col min="9" max="10" width="11.5546875" customWidth="1"/>
    <col min="11" max="11" width="11.5546875" style="9" customWidth="1"/>
    <col min="12" max="15" width="11.5546875" customWidth="1"/>
    <col min="16" max="16" width="11.33203125" customWidth="1"/>
    <col min="17" max="18" width="12.5546875" customWidth="1"/>
    <col min="19" max="19" width="12.5546875" style="9" customWidth="1"/>
    <col min="20" max="21" width="12.5546875" customWidth="1"/>
    <col min="22" max="22" width="12.5546875" style="9" customWidth="1"/>
    <col min="23" max="24" width="12.5546875" customWidth="1"/>
    <col min="25" max="25" width="22.44140625" customWidth="1"/>
    <col min="26" max="26" width="12.5546875" style="9" customWidth="1"/>
    <col min="27" max="27" width="12.5546875" style="7" customWidth="1"/>
    <col min="28" max="28" width="12.5546875" customWidth="1"/>
    <col min="29" max="32" width="5.33203125" style="9" customWidth="1"/>
    <col min="33" max="33" width="5.33203125" style="10" customWidth="1"/>
  </cols>
  <sheetData>
    <row r="1" spans="2:33" ht="15" thickBot="1" x14ac:dyDescent="0.35"/>
    <row r="2" spans="2:33" ht="15" customHeight="1" x14ac:dyDescent="0.3">
      <c r="B2" s="74"/>
      <c r="C2" s="75"/>
      <c r="D2" s="75"/>
      <c r="E2" s="75"/>
      <c r="F2" s="75"/>
      <c r="G2" s="75"/>
      <c r="H2" s="75"/>
      <c r="I2" s="75"/>
      <c r="J2" s="75"/>
      <c r="K2" s="75"/>
      <c r="L2" s="75"/>
      <c r="M2" s="75"/>
      <c r="N2" s="75"/>
      <c r="O2" s="75"/>
      <c r="P2" s="75"/>
      <c r="Q2" s="75"/>
      <c r="R2" s="75"/>
      <c r="S2" s="75"/>
      <c r="T2" s="75"/>
      <c r="U2" s="75"/>
      <c r="V2" s="75"/>
      <c r="W2" s="75"/>
      <c r="X2" s="75"/>
      <c r="Y2" s="75"/>
      <c r="Z2" s="75"/>
      <c r="AA2" s="75"/>
      <c r="AB2" s="75"/>
      <c r="AC2" s="196" t="s">
        <v>89</v>
      </c>
      <c r="AD2" s="197"/>
      <c r="AE2" s="197"/>
      <c r="AF2" s="197"/>
      <c r="AG2" s="198"/>
    </row>
    <row r="3" spans="2:33" ht="64.95" customHeight="1" thickBot="1" x14ac:dyDescent="0.35">
      <c r="B3" s="76"/>
      <c r="C3" s="77"/>
      <c r="D3" s="77"/>
      <c r="E3" s="77"/>
      <c r="F3" s="77"/>
      <c r="G3" s="77"/>
      <c r="H3" s="77"/>
      <c r="I3" s="77"/>
      <c r="J3" s="77"/>
      <c r="K3" s="77"/>
      <c r="L3" s="77"/>
      <c r="M3" s="77"/>
      <c r="N3" s="77"/>
      <c r="O3" s="77"/>
      <c r="P3" s="77"/>
      <c r="Q3" s="77"/>
      <c r="R3" s="77"/>
      <c r="S3" s="77"/>
      <c r="T3" s="77"/>
      <c r="U3" s="77"/>
      <c r="V3" s="77"/>
      <c r="W3" s="77"/>
      <c r="X3" s="77"/>
      <c r="Y3" s="77"/>
      <c r="Z3" s="77"/>
      <c r="AA3" s="77"/>
      <c r="AB3" s="77"/>
      <c r="AC3" s="199" t="s">
        <v>88</v>
      </c>
      <c r="AD3" s="200"/>
      <c r="AE3" s="200"/>
      <c r="AF3" s="200"/>
      <c r="AG3" s="201"/>
    </row>
    <row r="4" spans="2:33" ht="15.75" customHeight="1" x14ac:dyDescent="0.3">
      <c r="B4" s="184" t="s">
        <v>92</v>
      </c>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6"/>
    </row>
    <row r="5" spans="2:33" s="17" customFormat="1" ht="30.75" customHeight="1" thickBot="1" x14ac:dyDescent="0.35">
      <c r="B5" s="187"/>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9"/>
    </row>
    <row r="6" spans="2:33" x14ac:dyDescent="0.3">
      <c r="B6" s="11"/>
      <c r="D6" s="8"/>
      <c r="E6" s="8"/>
      <c r="Q6" s="203" t="s">
        <v>13</v>
      </c>
      <c r="R6" s="203"/>
      <c r="S6" s="203"/>
      <c r="T6" s="203"/>
      <c r="U6" s="203"/>
      <c r="V6" s="203"/>
      <c r="W6" s="203"/>
      <c r="X6" s="203"/>
      <c r="Y6" s="203"/>
      <c r="Z6" s="203"/>
      <c r="AA6" s="203"/>
      <c r="AB6" s="203"/>
      <c r="AC6" s="203"/>
      <c r="AD6" s="203"/>
      <c r="AE6" s="203"/>
      <c r="AF6" s="203"/>
      <c r="AG6" s="204"/>
    </row>
    <row r="7" spans="2:33" ht="116.4" customHeight="1" x14ac:dyDescent="0.3">
      <c r="B7" s="42" t="s">
        <v>14</v>
      </c>
      <c r="C7" s="42" t="s">
        <v>15</v>
      </c>
      <c r="D7" s="42" t="s">
        <v>16</v>
      </c>
      <c r="E7" s="42" t="s">
        <v>17</v>
      </c>
      <c r="F7" s="43" t="s">
        <v>18</v>
      </c>
      <c r="G7" s="43" t="s">
        <v>19</v>
      </c>
      <c r="H7" s="44" t="s">
        <v>221</v>
      </c>
      <c r="I7" s="44" t="s">
        <v>20</v>
      </c>
      <c r="J7" s="44" t="s">
        <v>21</v>
      </c>
      <c r="K7" s="44" t="s">
        <v>94</v>
      </c>
      <c r="L7" s="44" t="s">
        <v>22</v>
      </c>
      <c r="M7" s="44" t="s">
        <v>96</v>
      </c>
      <c r="N7" s="44" t="s">
        <v>95</v>
      </c>
      <c r="O7" s="44" t="s">
        <v>23</v>
      </c>
      <c r="P7" s="44" t="s">
        <v>24</v>
      </c>
      <c r="Q7" s="96" t="s">
        <v>104</v>
      </c>
      <c r="R7" s="96" t="s">
        <v>97</v>
      </c>
      <c r="S7" s="96" t="s">
        <v>25</v>
      </c>
      <c r="T7" s="96" t="s">
        <v>26</v>
      </c>
      <c r="U7" s="96" t="s">
        <v>103</v>
      </c>
      <c r="V7" s="96" t="s">
        <v>27</v>
      </c>
      <c r="W7" s="96" t="s">
        <v>98</v>
      </c>
      <c r="X7" s="96" t="s">
        <v>28</v>
      </c>
      <c r="Y7" s="96" t="s">
        <v>147</v>
      </c>
      <c r="Z7" s="96" t="s">
        <v>29</v>
      </c>
      <c r="AA7" s="96" t="s">
        <v>30</v>
      </c>
      <c r="AB7" s="96" t="s">
        <v>31</v>
      </c>
      <c r="AC7" s="202" t="s">
        <v>32</v>
      </c>
      <c r="AD7" s="202"/>
      <c r="AE7" s="202"/>
      <c r="AF7" s="202"/>
      <c r="AG7" s="202"/>
    </row>
    <row r="8" spans="2:33" ht="41.25" customHeight="1" thickBot="1" x14ac:dyDescent="0.35">
      <c r="B8" s="55"/>
      <c r="C8" s="55"/>
      <c r="D8" s="55"/>
      <c r="E8" s="55"/>
      <c r="F8" s="56"/>
      <c r="G8" s="56"/>
      <c r="H8" s="57"/>
      <c r="I8" s="57"/>
      <c r="J8" s="57"/>
      <c r="K8" s="57"/>
      <c r="L8" s="57"/>
      <c r="M8" s="57"/>
      <c r="N8" s="57"/>
      <c r="O8" s="57"/>
      <c r="P8" s="57"/>
      <c r="Q8" s="57"/>
      <c r="R8" s="57"/>
      <c r="S8" s="57"/>
      <c r="T8" s="57"/>
      <c r="U8" s="57"/>
      <c r="V8" s="57"/>
      <c r="W8" s="57"/>
      <c r="X8" s="57"/>
      <c r="Y8" s="57"/>
      <c r="Z8" s="57"/>
      <c r="AA8" s="58"/>
      <c r="AB8" s="57"/>
      <c r="AC8" s="59" t="s">
        <v>33</v>
      </c>
      <c r="AD8" s="59" t="s">
        <v>34</v>
      </c>
      <c r="AE8" s="59" t="s">
        <v>93</v>
      </c>
      <c r="AF8" s="59" t="s">
        <v>35</v>
      </c>
      <c r="AG8" s="59" t="s">
        <v>99</v>
      </c>
    </row>
    <row r="9" spans="2:33" ht="48" customHeight="1" x14ac:dyDescent="0.3">
      <c r="B9" s="92" t="s">
        <v>222</v>
      </c>
      <c r="C9" s="93" t="s">
        <v>247</v>
      </c>
      <c r="D9" s="93" t="s">
        <v>248</v>
      </c>
      <c r="E9" s="93" t="s">
        <v>243</v>
      </c>
      <c r="F9" s="93" t="s">
        <v>244</v>
      </c>
      <c r="G9" s="78">
        <v>1</v>
      </c>
      <c r="H9" s="60" t="s">
        <v>223</v>
      </c>
      <c r="I9" s="93"/>
      <c r="J9" s="94" t="s">
        <v>224</v>
      </c>
      <c r="K9" s="94"/>
      <c r="L9" s="93" t="s">
        <v>225</v>
      </c>
      <c r="M9" s="61"/>
      <c r="N9" s="61"/>
      <c r="O9" s="61"/>
      <c r="P9" s="95" t="s">
        <v>249</v>
      </c>
      <c r="Q9" s="62" t="s">
        <v>223</v>
      </c>
      <c r="R9" s="62"/>
      <c r="S9" s="60"/>
      <c r="T9" s="63"/>
      <c r="U9" s="62"/>
      <c r="V9" s="62" t="s">
        <v>223</v>
      </c>
      <c r="W9" s="63"/>
      <c r="X9" s="63"/>
      <c r="Y9" s="63"/>
      <c r="Z9" s="62" t="s">
        <v>223</v>
      </c>
      <c r="AA9" s="62" t="s">
        <v>223</v>
      </c>
      <c r="AB9" s="63"/>
      <c r="AC9" s="60"/>
      <c r="AD9" s="62" t="s">
        <v>223</v>
      </c>
      <c r="AE9" s="60"/>
      <c r="AF9" s="62" t="s">
        <v>223</v>
      </c>
      <c r="AG9" s="64"/>
    </row>
    <row r="10" spans="2:33" ht="45.75" customHeight="1" thickBot="1" x14ac:dyDescent="0.35">
      <c r="B10" s="65"/>
      <c r="C10" s="66"/>
      <c r="D10" s="66"/>
      <c r="E10" s="66"/>
      <c r="F10" s="66"/>
      <c r="G10" s="79"/>
      <c r="H10" s="67"/>
      <c r="I10" s="67"/>
      <c r="J10" s="67"/>
      <c r="K10" s="68"/>
      <c r="L10" s="69"/>
      <c r="M10" s="36"/>
      <c r="N10" s="69"/>
      <c r="O10" s="70"/>
      <c r="P10" s="68"/>
      <c r="Q10" s="68"/>
      <c r="R10" s="68"/>
      <c r="S10" s="67"/>
      <c r="T10" s="67"/>
      <c r="U10" s="71"/>
      <c r="V10" s="67"/>
      <c r="W10" s="71"/>
      <c r="X10" s="71"/>
      <c r="Y10" s="71"/>
      <c r="Z10" s="71"/>
      <c r="AA10" s="71"/>
      <c r="AB10" s="71"/>
      <c r="AC10" s="67"/>
      <c r="AD10" s="67"/>
      <c r="AE10" s="67"/>
      <c r="AF10" s="67"/>
      <c r="AG10" s="72"/>
    </row>
  </sheetData>
  <autoFilter ref="B8:AC10" xr:uid="{00000000-0001-0000-0100-000000000000}"/>
  <mergeCells count="5">
    <mergeCell ref="AC2:AG2"/>
    <mergeCell ref="AC3:AG3"/>
    <mergeCell ref="B4:AG5"/>
    <mergeCell ref="AC7:AG7"/>
    <mergeCell ref="Q6:AG6"/>
  </mergeCells>
  <pageMargins left="0.7" right="0.7" top="0.75" bottom="0.75" header="0.3" footer="0.3"/>
  <pageSetup scale="26" fitToHeight="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926A0-C192-4C54-A9CE-53C651C84538}">
  <sheetPr>
    <pageSetUpPr fitToPage="1"/>
  </sheetPr>
  <dimension ref="B1:H28"/>
  <sheetViews>
    <sheetView showGridLines="0" tabSelected="1" topLeftCell="A19" zoomScale="88" zoomScaleNormal="88" workbookViewId="0">
      <selection activeCell="D25" sqref="D25"/>
    </sheetView>
  </sheetViews>
  <sheetFormatPr baseColWidth="10" defaultColWidth="11.44140625" defaultRowHeight="14.4" x14ac:dyDescent="0.3"/>
  <cols>
    <col min="1" max="1" width="5" customWidth="1"/>
    <col min="2" max="2" width="42.6640625" customWidth="1"/>
    <col min="3" max="3" width="24.6640625" customWidth="1"/>
    <col min="4" max="4" width="46" customWidth="1"/>
    <col min="5" max="5" width="25.44140625" customWidth="1"/>
    <col min="6" max="6" width="33.33203125" customWidth="1"/>
    <col min="7" max="7" width="32.44140625" customWidth="1"/>
    <col min="8" max="8" width="36.109375" customWidth="1"/>
  </cols>
  <sheetData>
    <row r="1" spans="2:7" ht="15" customHeight="1" thickBot="1" x14ac:dyDescent="0.35">
      <c r="B1" s="23"/>
      <c r="C1" s="19"/>
      <c r="D1" s="19"/>
      <c r="E1" s="19"/>
      <c r="F1" s="19"/>
      <c r="G1" s="20"/>
    </row>
    <row r="2" spans="2:7" ht="37.200000000000003" customHeight="1" x14ac:dyDescent="0.3">
      <c r="B2" s="18"/>
      <c r="C2" s="19"/>
      <c r="D2" s="19"/>
      <c r="E2" s="19"/>
      <c r="F2" s="19"/>
      <c r="G2" s="82" t="s">
        <v>89</v>
      </c>
    </row>
    <row r="3" spans="2:7" ht="37.200000000000003" customHeight="1" thickBot="1" x14ac:dyDescent="0.35">
      <c r="B3" s="21"/>
      <c r="C3" s="22"/>
      <c r="D3" s="22"/>
      <c r="E3" s="22"/>
      <c r="F3" s="22"/>
      <c r="G3" s="80" t="s">
        <v>88</v>
      </c>
    </row>
    <row r="4" spans="2:7" ht="15.75" customHeight="1" x14ac:dyDescent="0.3">
      <c r="B4" s="184" t="s">
        <v>92</v>
      </c>
      <c r="C4" s="185"/>
      <c r="D4" s="185"/>
      <c r="E4" s="185"/>
      <c r="F4" s="185"/>
      <c r="G4" s="186"/>
    </row>
    <row r="5" spans="2:7" s="17" customFormat="1" ht="30.75" customHeight="1" thickBot="1" x14ac:dyDescent="0.35">
      <c r="B5" s="187"/>
      <c r="C5" s="188"/>
      <c r="D5" s="188"/>
      <c r="E5" s="188"/>
      <c r="F5" s="188"/>
      <c r="G5" s="189"/>
    </row>
    <row r="6" spans="2:7" ht="16.2" thickBot="1" x14ac:dyDescent="0.35">
      <c r="B6" s="223"/>
      <c r="C6" s="223"/>
      <c r="D6" s="223"/>
      <c r="E6" s="223"/>
      <c r="F6" s="223"/>
      <c r="G6" s="223"/>
    </row>
    <row r="7" spans="2:7" ht="16.2" thickBot="1" x14ac:dyDescent="0.35">
      <c r="B7" s="224" t="s">
        <v>37</v>
      </c>
      <c r="C7" s="225"/>
      <c r="D7" s="135" t="s">
        <v>245</v>
      </c>
      <c r="E7" s="135"/>
      <c r="F7" s="135"/>
      <c r="G7" s="136"/>
    </row>
    <row r="8" spans="2:7" ht="167.4" customHeight="1" x14ac:dyDescent="0.3">
      <c r="B8" s="226" t="s">
        <v>226</v>
      </c>
      <c r="C8" s="227"/>
      <c r="D8" s="227"/>
      <c r="E8" s="227"/>
      <c r="F8" s="227"/>
      <c r="G8" s="228"/>
    </row>
    <row r="9" spans="2:7" ht="71.25" customHeight="1" x14ac:dyDescent="0.3">
      <c r="B9" s="229" t="s">
        <v>246</v>
      </c>
      <c r="C9" s="230"/>
      <c r="D9" s="230"/>
      <c r="E9" s="230"/>
      <c r="F9" s="230"/>
      <c r="G9" s="231"/>
    </row>
    <row r="10" spans="2:7" ht="119.4" customHeight="1" x14ac:dyDescent="0.3">
      <c r="B10" s="232" t="s">
        <v>227</v>
      </c>
      <c r="C10" s="233"/>
      <c r="D10" s="233"/>
      <c r="E10" s="233"/>
      <c r="F10" s="233"/>
      <c r="G10" s="234"/>
    </row>
    <row r="11" spans="2:7" ht="168" customHeight="1" x14ac:dyDescent="0.3">
      <c r="B11" s="212" t="s">
        <v>228</v>
      </c>
      <c r="C11" s="213"/>
      <c r="D11" s="213"/>
      <c r="E11" s="213"/>
      <c r="F11" s="213"/>
      <c r="G11" s="214"/>
    </row>
    <row r="12" spans="2:7" ht="28.8" customHeight="1" x14ac:dyDescent="0.3">
      <c r="B12" s="49" t="s">
        <v>38</v>
      </c>
      <c r="C12" s="215" t="s">
        <v>273</v>
      </c>
      <c r="D12" s="216"/>
      <c r="E12" s="216"/>
      <c r="F12" s="216"/>
      <c r="G12" s="217"/>
    </row>
    <row r="13" spans="2:7" ht="33" customHeight="1" x14ac:dyDescent="0.3">
      <c r="B13" s="46" t="s">
        <v>148</v>
      </c>
      <c r="C13" s="218" t="s">
        <v>250</v>
      </c>
      <c r="D13" s="218"/>
      <c r="E13" s="218"/>
      <c r="F13" s="218"/>
      <c r="G13" s="219"/>
    </row>
    <row r="14" spans="2:7" ht="69" customHeight="1" x14ac:dyDescent="0.3">
      <c r="B14" s="46" t="s">
        <v>40</v>
      </c>
      <c r="C14" s="218" t="s">
        <v>271</v>
      </c>
      <c r="D14" s="218"/>
      <c r="E14" s="218"/>
      <c r="F14" s="218"/>
      <c r="G14" s="219"/>
    </row>
    <row r="15" spans="2:7" ht="18" x14ac:dyDescent="0.3">
      <c r="B15" s="221" t="s">
        <v>272</v>
      </c>
      <c r="C15" s="215"/>
      <c r="D15" s="215"/>
      <c r="E15" s="215"/>
      <c r="F15" s="215"/>
      <c r="G15" s="222"/>
    </row>
    <row r="16" spans="2:7" x14ac:dyDescent="0.3">
      <c r="B16" s="206" t="s">
        <v>41</v>
      </c>
      <c r="C16" s="207" t="s">
        <v>42</v>
      </c>
      <c r="D16" s="207"/>
      <c r="E16" s="207" t="s">
        <v>43</v>
      </c>
      <c r="F16" s="207" t="s">
        <v>44</v>
      </c>
      <c r="G16" s="208" t="s">
        <v>40</v>
      </c>
    </row>
    <row r="17" spans="2:8" x14ac:dyDescent="0.3">
      <c r="B17" s="206"/>
      <c r="C17" s="47" t="s">
        <v>45</v>
      </c>
      <c r="D17" s="47" t="s">
        <v>46</v>
      </c>
      <c r="E17" s="207"/>
      <c r="F17" s="207"/>
      <c r="G17" s="208"/>
    </row>
    <row r="18" spans="2:8" ht="72" x14ac:dyDescent="0.3">
      <c r="B18" s="103" t="s">
        <v>47</v>
      </c>
      <c r="C18" s="45" t="s">
        <v>36</v>
      </c>
      <c r="D18" s="45" t="s">
        <v>36</v>
      </c>
      <c r="E18" s="101" t="s">
        <v>251</v>
      </c>
      <c r="F18" s="101" t="s">
        <v>252</v>
      </c>
      <c r="G18" s="97" t="s">
        <v>239</v>
      </c>
    </row>
    <row r="19" spans="2:8" ht="334.8" customHeight="1" x14ac:dyDescent="0.3">
      <c r="B19" s="103" t="s">
        <v>240</v>
      </c>
      <c r="C19" s="104" t="s">
        <v>253</v>
      </c>
      <c r="D19" s="100" t="s">
        <v>275</v>
      </c>
      <c r="E19" s="101" t="s">
        <v>254</v>
      </c>
      <c r="F19" s="101" t="s">
        <v>255</v>
      </c>
      <c r="G19" s="97" t="s">
        <v>239</v>
      </c>
      <c r="H19" s="235" t="s">
        <v>274</v>
      </c>
    </row>
    <row r="20" spans="2:8" ht="124.5" customHeight="1" x14ac:dyDescent="0.3">
      <c r="B20" s="105" t="s">
        <v>236</v>
      </c>
      <c r="C20" s="101" t="s">
        <v>237</v>
      </c>
      <c r="D20" s="99" t="s">
        <v>256</v>
      </c>
      <c r="E20" s="101" t="s">
        <v>257</v>
      </c>
      <c r="F20" s="101" t="s">
        <v>258</v>
      </c>
      <c r="G20" s="97" t="s">
        <v>239</v>
      </c>
    </row>
    <row r="21" spans="2:8" ht="67.2" customHeight="1" x14ac:dyDescent="0.3">
      <c r="B21" s="220" t="s">
        <v>229</v>
      </c>
      <c r="C21" s="101" t="s">
        <v>235</v>
      </c>
      <c r="D21" s="99" t="s">
        <v>230</v>
      </c>
      <c r="E21" s="101" t="s">
        <v>259</v>
      </c>
      <c r="F21" s="101" t="s">
        <v>260</v>
      </c>
      <c r="G21" s="48" t="s">
        <v>232</v>
      </c>
    </row>
    <row r="22" spans="2:8" ht="127.5" customHeight="1" x14ac:dyDescent="0.3">
      <c r="B22" s="220"/>
      <c r="C22" s="101" t="s">
        <v>241</v>
      </c>
      <c r="D22" s="99" t="s">
        <v>233</v>
      </c>
      <c r="E22" s="101" t="s">
        <v>259</v>
      </c>
      <c r="F22" s="101" t="s">
        <v>261</v>
      </c>
      <c r="G22" s="48" t="s">
        <v>234</v>
      </c>
    </row>
    <row r="23" spans="2:8" x14ac:dyDescent="0.3">
      <c r="B23" s="98" t="s">
        <v>102</v>
      </c>
      <c r="C23" s="209" t="s">
        <v>262</v>
      </c>
      <c r="D23" s="210"/>
      <c r="E23" s="210"/>
      <c r="F23" s="210"/>
      <c r="G23" s="211"/>
    </row>
    <row r="24" spans="2:8" ht="195" customHeight="1" x14ac:dyDescent="0.3">
      <c r="B24" s="102" t="s">
        <v>229</v>
      </c>
      <c r="C24" s="101" t="s">
        <v>263</v>
      </c>
      <c r="D24" s="99" t="s">
        <v>264</v>
      </c>
      <c r="E24" s="101" t="s">
        <v>265</v>
      </c>
      <c r="F24" s="101" t="s">
        <v>266</v>
      </c>
      <c r="G24" s="97" t="s">
        <v>238</v>
      </c>
    </row>
    <row r="25" spans="2:8" ht="124.95" customHeight="1" x14ac:dyDescent="0.3">
      <c r="B25" s="103" t="s">
        <v>229</v>
      </c>
      <c r="C25" s="104" t="s">
        <v>267</v>
      </c>
      <c r="D25" s="100" t="s">
        <v>268</v>
      </c>
      <c r="E25" s="101" t="s">
        <v>231</v>
      </c>
      <c r="F25" s="101" t="s">
        <v>266</v>
      </c>
      <c r="G25" s="97" t="s">
        <v>238</v>
      </c>
    </row>
    <row r="26" spans="2:8" ht="44.7" customHeight="1" x14ac:dyDescent="0.3">
      <c r="B26" s="103" t="s">
        <v>101</v>
      </c>
      <c r="C26" s="101"/>
      <c r="D26" s="100"/>
      <c r="E26" s="45" t="s">
        <v>269</v>
      </c>
      <c r="F26" s="101"/>
      <c r="G26" s="97" t="s">
        <v>238</v>
      </c>
    </row>
    <row r="27" spans="2:8" ht="77.400000000000006" customHeight="1" x14ac:dyDescent="0.3">
      <c r="B27" s="83" t="s">
        <v>100</v>
      </c>
      <c r="C27" s="45"/>
      <c r="D27" s="45"/>
      <c r="E27" s="45" t="s">
        <v>270</v>
      </c>
      <c r="F27" s="101" t="s">
        <v>252</v>
      </c>
      <c r="G27" s="97" t="s">
        <v>238</v>
      </c>
    </row>
    <row r="28" spans="2:8" ht="105" customHeight="1" thickBot="1" x14ac:dyDescent="0.35">
      <c r="B28" s="205" t="s">
        <v>242</v>
      </c>
      <c r="C28" s="182"/>
      <c r="D28" s="182"/>
      <c r="E28" s="182"/>
      <c r="F28" s="182"/>
      <c r="G28" s="183"/>
    </row>
  </sheetData>
  <mergeCells count="20">
    <mergeCell ref="B11:G11"/>
    <mergeCell ref="C12:G12"/>
    <mergeCell ref="C13:G13"/>
    <mergeCell ref="B21:B22"/>
    <mergeCell ref="B4:G5"/>
    <mergeCell ref="B15:G15"/>
    <mergeCell ref="B6:G6"/>
    <mergeCell ref="B7:C7"/>
    <mergeCell ref="D7:G7"/>
    <mergeCell ref="B8:G8"/>
    <mergeCell ref="C14:G14"/>
    <mergeCell ref="B9:G9"/>
    <mergeCell ref="B10:G10"/>
    <mergeCell ref="B28:G28"/>
    <mergeCell ref="B16:B17"/>
    <mergeCell ref="C16:D16"/>
    <mergeCell ref="E16:E17"/>
    <mergeCell ref="F16:F17"/>
    <mergeCell ref="G16:G17"/>
    <mergeCell ref="C23:G23"/>
  </mergeCells>
  <pageMargins left="0.7" right="0.7" top="0.75" bottom="0.75" header="0.3" footer="0.3"/>
  <pageSetup scale="44" fitToHeight="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D65A5-91AE-4D6C-96E7-0FBB74F98DE5}">
  <dimension ref="A1:B14"/>
  <sheetViews>
    <sheetView workbookViewId="0">
      <selection sqref="A1:B14"/>
    </sheetView>
  </sheetViews>
  <sheetFormatPr baseColWidth="10" defaultRowHeight="14.4" x14ac:dyDescent="0.3"/>
  <cols>
    <col min="2" max="2" width="26" customWidth="1"/>
  </cols>
  <sheetData>
    <row r="1" spans="1:2" ht="43.2" x14ac:dyDescent="0.3">
      <c r="A1" s="28" t="s">
        <v>65</v>
      </c>
      <c r="B1" s="29" t="s">
        <v>66</v>
      </c>
    </row>
    <row r="2" spans="1:2" ht="15.6" x14ac:dyDescent="0.3">
      <c r="A2" s="30">
        <v>1</v>
      </c>
      <c r="B2" s="31" t="s">
        <v>51</v>
      </c>
    </row>
    <row r="3" spans="1:2" ht="15.6" x14ac:dyDescent="0.3">
      <c r="A3" s="30">
        <v>2</v>
      </c>
      <c r="B3" s="31" t="s">
        <v>52</v>
      </c>
    </row>
    <row r="4" spans="1:2" ht="15.6" x14ac:dyDescent="0.3">
      <c r="A4" s="30">
        <v>3</v>
      </c>
      <c r="B4" s="31" t="s">
        <v>53</v>
      </c>
    </row>
    <row r="5" spans="1:2" ht="15.6" x14ac:dyDescent="0.3">
      <c r="A5" s="30">
        <v>4</v>
      </c>
      <c r="B5" s="31" t="s">
        <v>54</v>
      </c>
    </row>
    <row r="6" spans="1:2" ht="16.2" thickBot="1" x14ac:dyDescent="0.35">
      <c r="A6" s="32">
        <v>5</v>
      </c>
      <c r="B6" s="33" t="s">
        <v>64</v>
      </c>
    </row>
    <row r="8" spans="1:2" ht="15" thickBot="1" x14ac:dyDescent="0.35">
      <c r="A8" t="s">
        <v>67</v>
      </c>
    </row>
    <row r="9" spans="1:2" ht="16.2" thickBot="1" x14ac:dyDescent="0.35">
      <c r="A9" s="25" t="s">
        <v>56</v>
      </c>
      <c r="B9" s="26" t="s">
        <v>57</v>
      </c>
    </row>
    <row r="10" spans="1:2" ht="16.2" thickBot="1" x14ac:dyDescent="0.35">
      <c r="A10" s="15">
        <v>1</v>
      </c>
      <c r="B10" s="16" t="s">
        <v>58</v>
      </c>
    </row>
    <row r="11" spans="1:2" ht="16.2" thickBot="1" x14ac:dyDescent="0.35">
      <c r="A11" s="15">
        <v>2</v>
      </c>
      <c r="B11" s="27" t="s">
        <v>59</v>
      </c>
    </row>
    <row r="12" spans="1:2" ht="16.2" thickBot="1" x14ac:dyDescent="0.35">
      <c r="A12" s="15">
        <v>3</v>
      </c>
      <c r="B12" s="27" t="s">
        <v>60</v>
      </c>
    </row>
    <row r="13" spans="1:2" ht="16.2" thickBot="1" x14ac:dyDescent="0.35">
      <c r="A13" s="15">
        <v>4</v>
      </c>
      <c r="B13" s="27" t="s">
        <v>61</v>
      </c>
    </row>
    <row r="14" spans="1:2" ht="16.2" thickBot="1" x14ac:dyDescent="0.35">
      <c r="A14" s="15">
        <v>5</v>
      </c>
      <c r="B14" s="27" t="s">
        <v>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B74897-F8D9-4BD5-84B5-F5862B68F539}">
  <ds:schemaRefs>
    <ds:schemaRef ds:uri="http://schemas.microsoft.com/sharepoint/v3/contenttype/forms"/>
  </ds:schemaRefs>
</ds:datastoreItem>
</file>

<file path=customXml/itemProps2.xml><?xml version="1.0" encoding="utf-8"?>
<ds:datastoreItem xmlns:ds="http://schemas.openxmlformats.org/officeDocument/2006/customXml" ds:itemID="{4CD7DE3C-07C5-478D-A4DA-AA2BD64E6210}">
  <ds:schemaRefs>
    <ds:schemaRef ds:uri="2d1c24c2-9d23-4078-ab78-09767a80ce66"/>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 ds:uri="http://schemas.microsoft.com/office/infopath/2007/PartnerControls"/>
    <ds:schemaRef ds:uri="2a73277c-0bf7-42af-a320-59b82976dfff"/>
    <ds:schemaRef ds:uri="http://schemas.microsoft.com/sharepoint/v3"/>
    <ds:schemaRef ds:uri="http://purl.org/dc/dcmitype/"/>
  </ds:schemaRefs>
</ds:datastoreItem>
</file>

<file path=customXml/itemProps3.xml><?xml version="1.0" encoding="utf-8"?>
<ds:datastoreItem xmlns:ds="http://schemas.openxmlformats.org/officeDocument/2006/customXml" ds:itemID="{61E070C0-34B3-4277-90B5-719924E85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Programa - Objetivos</vt:lpstr>
      <vt:lpstr>Programa Auditoría in situ</vt:lpstr>
      <vt:lpstr>Plan de auditoría </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SERVICIO NACIONAL DE APRENDIZAJE SENA</dc:creator>
  <cp:keywords/>
  <dc:description/>
  <cp:lastModifiedBy>ACER</cp:lastModifiedBy>
  <cp:revision/>
  <dcterms:created xsi:type="dcterms:W3CDTF">2020-05-15T13:49:05Z</dcterms:created>
  <dcterms:modified xsi:type="dcterms:W3CDTF">2026-04-20T17:14:47Z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1299739c-ad3d-4908-806e-4d91151a6e13_Enabled">
    <vt:lpwstr>true</vt:lpwstr>
  </property>
  <property fmtid="{D5CDD505-2E9C-101B-9397-08002B2CF9AE}" pid="4" name="MSIP_Label_1299739c-ad3d-4908-806e-4d91151a6e13_SetDate">
    <vt:lpwstr>2022-09-20T19:02:39Z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95615d46-7572-40e3-8444-578e0c415c56</vt:lpwstr>
  </property>
  <property fmtid="{D5CDD505-2E9C-101B-9397-08002B2CF9AE}" pid="9" name="MSIP_Label_1299739c-ad3d-4908-806e-4d91151a6e13_ContentBits">
    <vt:lpwstr>0</vt:lpwstr>
  </property>
</Properties>
</file>